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drawings/drawing3.xml" ContentType="application/vnd.openxmlformats-officedocument.drawing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190"/>
  </bookViews>
  <sheets>
    <sheet name="Titulní stránka" sheetId="3" r:id="rId1"/>
    <sheet name="Rekapitulace stavby" sheetId="1" r:id="rId2"/>
    <sheet name="54092 - PD – Areál trolej..." sheetId="2" r:id="rId3"/>
  </sheets>
  <definedNames>
    <definedName name="__MAIN__" localSheetId="0">#REF!</definedName>
    <definedName name="__MAIN__">#REF!</definedName>
    <definedName name="__MAIN1__" localSheetId="0">#REF!</definedName>
    <definedName name="__MAIN1__">#REF!</definedName>
    <definedName name="__MvymF__" localSheetId="0">#REF!</definedName>
    <definedName name="__MvymF__">#REF!</definedName>
    <definedName name="__OobjF__" localSheetId="0">#REF!</definedName>
    <definedName name="__OobjF__">#REF!</definedName>
    <definedName name="__OoddF__" localSheetId="0">#REF!</definedName>
    <definedName name="__OoddF__">#REF!</definedName>
    <definedName name="__OradF__" localSheetId="0">#REF!</definedName>
    <definedName name="__OradF__">#REF!</definedName>
    <definedName name="_xlnm._FilterDatabase" localSheetId="2" hidden="1">'54092 - PD – Areál trolej...'!$C$126:$K$826</definedName>
    <definedName name="_xlnm.Print_Titles" localSheetId="2">'54092 - PD – Areál trolej...'!$126:$126</definedName>
    <definedName name="_xlnm.Print_Titles" localSheetId="1">'Rekapitulace stavby'!$92:$92</definedName>
    <definedName name="_xlnm.Print_Area" localSheetId="2">'54092 - PD – Areál trolej...'!$C$4:$J$76,'54092 - PD – Areál trolej...'!$C$82:$J$110,'54092 - PD – Areál trolej...'!$C$116:$J$826</definedName>
    <definedName name="_xlnm.Print_Area" localSheetId="1">'Rekapitulace stavby'!$D$4:$AO$76,'Rekapitulace stavby'!$C$82:$AQ$96</definedName>
  </definedNames>
  <calcPr calcId="145621"/>
</workbook>
</file>

<file path=xl/calcChain.xml><?xml version="1.0" encoding="utf-8"?>
<calcChain xmlns="http://schemas.openxmlformats.org/spreadsheetml/2006/main">
  <c r="J35" i="2" l="1"/>
  <c r="J34" i="2"/>
  <c r="AY95" i="1" s="1"/>
  <c r="J33" i="2"/>
  <c r="AX95" i="1"/>
  <c r="BI826" i="2"/>
  <c r="BH826" i="2"/>
  <c r="BG826" i="2"/>
  <c r="BF826" i="2"/>
  <c r="T826" i="2"/>
  <c r="R826" i="2"/>
  <c r="P826" i="2"/>
  <c r="BI823" i="2"/>
  <c r="BH823" i="2"/>
  <c r="BG823" i="2"/>
  <c r="BF823" i="2"/>
  <c r="T823" i="2"/>
  <c r="R823" i="2"/>
  <c r="P823" i="2"/>
  <c r="BI822" i="2"/>
  <c r="BH822" i="2"/>
  <c r="BG822" i="2"/>
  <c r="BF822" i="2"/>
  <c r="T822" i="2"/>
  <c r="R822" i="2"/>
  <c r="P822" i="2"/>
  <c r="BI818" i="2"/>
  <c r="BH818" i="2"/>
  <c r="BG818" i="2"/>
  <c r="BF818" i="2"/>
  <c r="T818" i="2"/>
  <c r="R818" i="2"/>
  <c r="P818" i="2"/>
  <c r="BI810" i="2"/>
  <c r="BH810" i="2"/>
  <c r="BG810" i="2"/>
  <c r="BF810" i="2"/>
  <c r="T810" i="2"/>
  <c r="R810" i="2"/>
  <c r="P810" i="2"/>
  <c r="BI805" i="2"/>
  <c r="BH805" i="2"/>
  <c r="BG805" i="2"/>
  <c r="BF805" i="2"/>
  <c r="T805" i="2"/>
  <c r="R805" i="2"/>
  <c r="P805" i="2"/>
  <c r="BI800" i="2"/>
  <c r="BH800" i="2"/>
  <c r="BG800" i="2"/>
  <c r="BF800" i="2"/>
  <c r="T800" i="2"/>
  <c r="R800" i="2"/>
  <c r="P800" i="2"/>
  <c r="BI796" i="2"/>
  <c r="BH796" i="2"/>
  <c r="BG796" i="2"/>
  <c r="BF796" i="2"/>
  <c r="T796" i="2"/>
  <c r="R796" i="2"/>
  <c r="P796" i="2"/>
  <c r="BI792" i="2"/>
  <c r="BH792" i="2"/>
  <c r="BG792" i="2"/>
  <c r="BF792" i="2"/>
  <c r="T792" i="2"/>
  <c r="R792" i="2"/>
  <c r="P792" i="2"/>
  <c r="BI786" i="2"/>
  <c r="BH786" i="2"/>
  <c r="BG786" i="2"/>
  <c r="BF786" i="2"/>
  <c r="T786" i="2"/>
  <c r="R786" i="2"/>
  <c r="P786" i="2"/>
  <c r="BI779" i="2"/>
  <c r="BH779" i="2"/>
  <c r="BG779" i="2"/>
  <c r="BF779" i="2"/>
  <c r="T779" i="2"/>
  <c r="R779" i="2"/>
  <c r="P779" i="2"/>
  <c r="BI774" i="2"/>
  <c r="BH774" i="2"/>
  <c r="BG774" i="2"/>
  <c r="BF774" i="2"/>
  <c r="T774" i="2"/>
  <c r="R774" i="2"/>
  <c r="P774" i="2"/>
  <c r="BI772" i="2"/>
  <c r="BH772" i="2"/>
  <c r="BG772" i="2"/>
  <c r="BF772" i="2"/>
  <c r="T772" i="2"/>
  <c r="R772" i="2"/>
  <c r="P772" i="2"/>
  <c r="BI771" i="2"/>
  <c r="BH771" i="2"/>
  <c r="BG771" i="2"/>
  <c r="BF771" i="2"/>
  <c r="T771" i="2"/>
  <c r="R771" i="2"/>
  <c r="P771" i="2"/>
  <c r="BI770" i="2"/>
  <c r="BH770" i="2"/>
  <c r="BG770" i="2"/>
  <c r="BF770" i="2"/>
  <c r="T770" i="2"/>
  <c r="R770" i="2"/>
  <c r="P770" i="2"/>
  <c r="BI768" i="2"/>
  <c r="BH768" i="2"/>
  <c r="BG768" i="2"/>
  <c r="BF768" i="2"/>
  <c r="T768" i="2"/>
  <c r="R768" i="2"/>
  <c r="P768" i="2"/>
  <c r="BI767" i="2"/>
  <c r="BH767" i="2"/>
  <c r="BG767" i="2"/>
  <c r="BF767" i="2"/>
  <c r="T767" i="2"/>
  <c r="R767" i="2"/>
  <c r="P767" i="2"/>
  <c r="BI766" i="2"/>
  <c r="BH766" i="2"/>
  <c r="BG766" i="2"/>
  <c r="BF766" i="2"/>
  <c r="T766" i="2"/>
  <c r="R766" i="2"/>
  <c r="P766" i="2"/>
  <c r="BI760" i="2"/>
  <c r="BH760" i="2"/>
  <c r="BG760" i="2"/>
  <c r="BF760" i="2"/>
  <c r="T760" i="2"/>
  <c r="R760" i="2"/>
  <c r="P760" i="2"/>
  <c r="BI759" i="2"/>
  <c r="BH759" i="2"/>
  <c r="BG759" i="2"/>
  <c r="BF759" i="2"/>
  <c r="T759" i="2"/>
  <c r="R759" i="2"/>
  <c r="P759" i="2"/>
  <c r="BI757" i="2"/>
  <c r="BH757" i="2"/>
  <c r="BG757" i="2"/>
  <c r="BF757" i="2"/>
  <c r="T757" i="2"/>
  <c r="R757" i="2"/>
  <c r="P757" i="2"/>
  <c r="BI756" i="2"/>
  <c r="BH756" i="2"/>
  <c r="BG756" i="2"/>
  <c r="BF756" i="2"/>
  <c r="T756" i="2"/>
  <c r="R756" i="2"/>
  <c r="P756" i="2"/>
  <c r="BI754" i="2"/>
  <c r="BH754" i="2"/>
  <c r="BG754" i="2"/>
  <c r="BF754" i="2"/>
  <c r="T754" i="2"/>
  <c r="R754" i="2"/>
  <c r="P754" i="2"/>
  <c r="BI753" i="2"/>
  <c r="BH753" i="2"/>
  <c r="BG753" i="2"/>
  <c r="BF753" i="2"/>
  <c r="T753" i="2"/>
  <c r="R753" i="2"/>
  <c r="P753" i="2"/>
  <c r="BI752" i="2"/>
  <c r="BH752" i="2"/>
  <c r="BG752" i="2"/>
  <c r="BF752" i="2"/>
  <c r="T752" i="2"/>
  <c r="R752" i="2"/>
  <c r="P752" i="2"/>
  <c r="BI751" i="2"/>
  <c r="BH751" i="2"/>
  <c r="BG751" i="2"/>
  <c r="BF751" i="2"/>
  <c r="T751" i="2"/>
  <c r="R751" i="2"/>
  <c r="P751" i="2"/>
  <c r="BI749" i="2"/>
  <c r="BH749" i="2"/>
  <c r="BG749" i="2"/>
  <c r="BF749" i="2"/>
  <c r="T749" i="2"/>
  <c r="R749" i="2"/>
  <c r="P749" i="2"/>
  <c r="BI747" i="2"/>
  <c r="BH747" i="2"/>
  <c r="BG747" i="2"/>
  <c r="BF747" i="2"/>
  <c r="T747" i="2"/>
  <c r="R747" i="2"/>
  <c r="P747" i="2"/>
  <c r="BI745" i="2"/>
  <c r="BH745" i="2"/>
  <c r="BG745" i="2"/>
  <c r="BF745" i="2"/>
  <c r="T745" i="2"/>
  <c r="R745" i="2"/>
  <c r="P745" i="2"/>
  <c r="BI744" i="2"/>
  <c r="BH744" i="2"/>
  <c r="BG744" i="2"/>
  <c r="BF744" i="2"/>
  <c r="T744" i="2"/>
  <c r="R744" i="2"/>
  <c r="P744" i="2"/>
  <c r="BI743" i="2"/>
  <c r="BH743" i="2"/>
  <c r="BG743" i="2"/>
  <c r="BF743" i="2"/>
  <c r="T743" i="2"/>
  <c r="R743" i="2"/>
  <c r="P743" i="2"/>
  <c r="BI742" i="2"/>
  <c r="BH742" i="2"/>
  <c r="BG742" i="2"/>
  <c r="BF742" i="2"/>
  <c r="T742" i="2"/>
  <c r="R742" i="2"/>
  <c r="P742" i="2"/>
  <c r="BI741" i="2"/>
  <c r="BH741" i="2"/>
  <c r="BG741" i="2"/>
  <c r="BF741" i="2"/>
  <c r="T741" i="2"/>
  <c r="R741" i="2"/>
  <c r="P741" i="2"/>
  <c r="BI740" i="2"/>
  <c r="BH740" i="2"/>
  <c r="BG740" i="2"/>
  <c r="BF740" i="2"/>
  <c r="T740" i="2"/>
  <c r="R740" i="2"/>
  <c r="P740" i="2"/>
  <c r="BI739" i="2"/>
  <c r="BH739" i="2"/>
  <c r="BG739" i="2"/>
  <c r="BF739" i="2"/>
  <c r="T739" i="2"/>
  <c r="R739" i="2"/>
  <c r="P739" i="2"/>
  <c r="BI738" i="2"/>
  <c r="BH738" i="2"/>
  <c r="BG738" i="2"/>
  <c r="BF738" i="2"/>
  <c r="T738" i="2"/>
  <c r="R738" i="2"/>
  <c r="P738" i="2"/>
  <c r="BI736" i="2"/>
  <c r="BH736" i="2"/>
  <c r="BG736" i="2"/>
  <c r="BF736" i="2"/>
  <c r="T736" i="2"/>
  <c r="R736" i="2"/>
  <c r="P736" i="2"/>
  <c r="BI734" i="2"/>
  <c r="BH734" i="2"/>
  <c r="BG734" i="2"/>
  <c r="BF734" i="2"/>
  <c r="T734" i="2"/>
  <c r="R734" i="2"/>
  <c r="P734" i="2"/>
  <c r="BI732" i="2"/>
  <c r="BH732" i="2"/>
  <c r="BG732" i="2"/>
  <c r="BF732" i="2"/>
  <c r="T732" i="2"/>
  <c r="R732" i="2"/>
  <c r="P732" i="2"/>
  <c r="BI731" i="2"/>
  <c r="BH731" i="2"/>
  <c r="BG731" i="2"/>
  <c r="BF731" i="2"/>
  <c r="T731" i="2"/>
  <c r="R731" i="2"/>
  <c r="P731" i="2"/>
  <c r="BI728" i="2"/>
  <c r="BH728" i="2"/>
  <c r="BG728" i="2"/>
  <c r="BF728" i="2"/>
  <c r="T728" i="2"/>
  <c r="R728" i="2"/>
  <c r="P728" i="2"/>
  <c r="BI727" i="2"/>
  <c r="BH727" i="2"/>
  <c r="BG727" i="2"/>
  <c r="BF727" i="2"/>
  <c r="T727" i="2"/>
  <c r="R727" i="2"/>
  <c r="P727" i="2"/>
  <c r="BI725" i="2"/>
  <c r="BH725" i="2"/>
  <c r="BG725" i="2"/>
  <c r="BF725" i="2"/>
  <c r="T725" i="2"/>
  <c r="R725" i="2"/>
  <c r="P725" i="2"/>
  <c r="BI724" i="2"/>
  <c r="BH724" i="2"/>
  <c r="BG724" i="2"/>
  <c r="BF724" i="2"/>
  <c r="T724" i="2"/>
  <c r="R724" i="2"/>
  <c r="P724" i="2"/>
  <c r="BI723" i="2"/>
  <c r="BH723" i="2"/>
  <c r="BG723" i="2"/>
  <c r="BF723" i="2"/>
  <c r="T723" i="2"/>
  <c r="R723" i="2"/>
  <c r="P723" i="2"/>
  <c r="BI721" i="2"/>
  <c r="BH721" i="2"/>
  <c r="BG721" i="2"/>
  <c r="BF721" i="2"/>
  <c r="T721" i="2"/>
  <c r="R721" i="2"/>
  <c r="P721" i="2"/>
  <c r="BI720" i="2"/>
  <c r="BH720" i="2"/>
  <c r="BG720" i="2"/>
  <c r="BF720" i="2"/>
  <c r="T720" i="2"/>
  <c r="R720" i="2"/>
  <c r="P720" i="2"/>
  <c r="BI712" i="2"/>
  <c r="BH712" i="2"/>
  <c r="BG712" i="2"/>
  <c r="BF712" i="2"/>
  <c r="T712" i="2"/>
  <c r="R712" i="2"/>
  <c r="P712" i="2"/>
  <c r="BI706" i="2"/>
  <c r="BH706" i="2"/>
  <c r="BG706" i="2"/>
  <c r="BF706" i="2"/>
  <c r="T706" i="2"/>
  <c r="R706" i="2"/>
  <c r="P706" i="2"/>
  <c r="BI662" i="2"/>
  <c r="BH662" i="2"/>
  <c r="BG662" i="2"/>
  <c r="BF662" i="2"/>
  <c r="T662" i="2"/>
  <c r="R662" i="2"/>
  <c r="P662" i="2"/>
  <c r="BI661" i="2"/>
  <c r="BH661" i="2"/>
  <c r="BG661" i="2"/>
  <c r="BF661" i="2"/>
  <c r="T661" i="2"/>
  <c r="R661" i="2"/>
  <c r="P661" i="2"/>
  <c r="BI613" i="2"/>
  <c r="BH613" i="2"/>
  <c r="BG613" i="2"/>
  <c r="BF613" i="2"/>
  <c r="T613" i="2"/>
  <c r="R613" i="2"/>
  <c r="P613" i="2"/>
  <c r="BI610" i="2"/>
  <c r="BH610" i="2"/>
  <c r="BG610" i="2"/>
  <c r="BF610" i="2"/>
  <c r="T610" i="2"/>
  <c r="R610" i="2"/>
  <c r="P610" i="2"/>
  <c r="BI607" i="2"/>
  <c r="BH607" i="2"/>
  <c r="BG607" i="2"/>
  <c r="BF607" i="2"/>
  <c r="T607" i="2"/>
  <c r="R607" i="2"/>
  <c r="P607" i="2"/>
  <c r="BI591" i="2"/>
  <c r="BH591" i="2"/>
  <c r="BG591" i="2"/>
  <c r="BF591" i="2"/>
  <c r="T591" i="2"/>
  <c r="R591" i="2"/>
  <c r="P591" i="2"/>
  <c r="BI580" i="2"/>
  <c r="BH580" i="2"/>
  <c r="BG580" i="2"/>
  <c r="BF580" i="2"/>
  <c r="T580" i="2"/>
  <c r="R580" i="2"/>
  <c r="P580" i="2"/>
  <c r="BI579" i="2"/>
  <c r="BH579" i="2"/>
  <c r="BG579" i="2"/>
  <c r="BF579" i="2"/>
  <c r="T579" i="2"/>
  <c r="R579" i="2"/>
  <c r="P579" i="2"/>
  <c r="BI578" i="2"/>
  <c r="BH578" i="2"/>
  <c r="BG578" i="2"/>
  <c r="BF578" i="2"/>
  <c r="T578" i="2"/>
  <c r="R578" i="2"/>
  <c r="P578" i="2"/>
  <c r="BI577" i="2"/>
  <c r="BH577" i="2"/>
  <c r="BG577" i="2"/>
  <c r="BF577" i="2"/>
  <c r="T577" i="2"/>
  <c r="R577" i="2"/>
  <c r="P577" i="2"/>
  <c r="BI575" i="2"/>
  <c r="BH575" i="2"/>
  <c r="BG575" i="2"/>
  <c r="BF575" i="2"/>
  <c r="T575" i="2"/>
  <c r="R575" i="2"/>
  <c r="P575" i="2"/>
  <c r="BI567" i="2"/>
  <c r="BH567" i="2"/>
  <c r="BG567" i="2"/>
  <c r="BF567" i="2"/>
  <c r="T567" i="2"/>
  <c r="R567" i="2"/>
  <c r="P567" i="2"/>
  <c r="BI566" i="2"/>
  <c r="BH566" i="2"/>
  <c r="BG566" i="2"/>
  <c r="BF566" i="2"/>
  <c r="T566" i="2"/>
  <c r="R566" i="2"/>
  <c r="P566" i="2"/>
  <c r="BI558" i="2"/>
  <c r="BH558" i="2"/>
  <c r="BG558" i="2"/>
  <c r="BF558" i="2"/>
  <c r="T558" i="2"/>
  <c r="R558" i="2"/>
  <c r="P558" i="2"/>
  <c r="BI555" i="2"/>
  <c r="BH555" i="2"/>
  <c r="BG555" i="2"/>
  <c r="BF555" i="2"/>
  <c r="T555" i="2"/>
  <c r="R555" i="2"/>
  <c r="P555" i="2"/>
  <c r="BI547" i="2"/>
  <c r="BH547" i="2"/>
  <c r="BG547" i="2"/>
  <c r="BF547" i="2"/>
  <c r="T547" i="2"/>
  <c r="R547" i="2"/>
  <c r="P547" i="2"/>
  <c r="BI546" i="2"/>
  <c r="BH546" i="2"/>
  <c r="BG546" i="2"/>
  <c r="BF546" i="2"/>
  <c r="T546" i="2"/>
  <c r="R546" i="2"/>
  <c r="P546" i="2"/>
  <c r="BI538" i="2"/>
  <c r="BH538" i="2"/>
  <c r="BG538" i="2"/>
  <c r="BF538" i="2"/>
  <c r="T538" i="2"/>
  <c r="R538" i="2"/>
  <c r="P538" i="2"/>
  <c r="BI532" i="2"/>
  <c r="BH532" i="2"/>
  <c r="BG532" i="2"/>
  <c r="BF532" i="2"/>
  <c r="T532" i="2"/>
  <c r="R532" i="2"/>
  <c r="P532" i="2"/>
  <c r="BI529" i="2"/>
  <c r="BH529" i="2"/>
  <c r="BG529" i="2"/>
  <c r="BF529" i="2"/>
  <c r="T529" i="2"/>
  <c r="R529" i="2"/>
  <c r="P529" i="2"/>
  <c r="BI528" i="2"/>
  <c r="BH528" i="2"/>
  <c r="BG528" i="2"/>
  <c r="BF528" i="2"/>
  <c r="T528" i="2"/>
  <c r="R528" i="2"/>
  <c r="P528" i="2"/>
  <c r="BI525" i="2"/>
  <c r="BH525" i="2"/>
  <c r="BG525" i="2"/>
  <c r="BF525" i="2"/>
  <c r="T525" i="2"/>
  <c r="R525" i="2"/>
  <c r="P525" i="2"/>
  <c r="BI519" i="2"/>
  <c r="BH519" i="2"/>
  <c r="BG519" i="2"/>
  <c r="BF519" i="2"/>
  <c r="T519" i="2"/>
  <c r="R519" i="2"/>
  <c r="P519" i="2"/>
  <c r="BI518" i="2"/>
  <c r="BH518" i="2"/>
  <c r="BG518" i="2"/>
  <c r="BF518" i="2"/>
  <c r="T518" i="2"/>
  <c r="R518" i="2"/>
  <c r="P518" i="2"/>
  <c r="BI510" i="2"/>
  <c r="BH510" i="2"/>
  <c r="BG510" i="2"/>
  <c r="BF510" i="2"/>
  <c r="T510" i="2"/>
  <c r="R510" i="2"/>
  <c r="P510" i="2"/>
  <c r="BI507" i="2"/>
  <c r="BH507" i="2"/>
  <c r="BG507" i="2"/>
  <c r="BF507" i="2"/>
  <c r="T507" i="2"/>
  <c r="R507" i="2"/>
  <c r="P507" i="2"/>
  <c r="BI506" i="2"/>
  <c r="BH506" i="2"/>
  <c r="BG506" i="2"/>
  <c r="BF506" i="2"/>
  <c r="T506" i="2"/>
  <c r="R506" i="2"/>
  <c r="P506" i="2"/>
  <c r="BI504" i="2"/>
  <c r="BH504" i="2"/>
  <c r="BG504" i="2"/>
  <c r="BF504" i="2"/>
  <c r="T504" i="2"/>
  <c r="R504" i="2"/>
  <c r="P504" i="2"/>
  <c r="BI503" i="2"/>
  <c r="BH503" i="2"/>
  <c r="BG503" i="2"/>
  <c r="BF503" i="2"/>
  <c r="T503" i="2"/>
  <c r="R503" i="2"/>
  <c r="P503" i="2"/>
  <c r="BI501" i="2"/>
  <c r="BH501" i="2"/>
  <c r="BG501" i="2"/>
  <c r="BF501" i="2"/>
  <c r="T501" i="2"/>
  <c r="R501" i="2"/>
  <c r="P501" i="2"/>
  <c r="BI500" i="2"/>
  <c r="BH500" i="2"/>
  <c r="BG500" i="2"/>
  <c r="BF500" i="2"/>
  <c r="T500" i="2"/>
  <c r="R500" i="2"/>
  <c r="P500" i="2"/>
  <c r="BI498" i="2"/>
  <c r="BH498" i="2"/>
  <c r="BG498" i="2"/>
  <c r="BF498" i="2"/>
  <c r="T498" i="2"/>
  <c r="R498" i="2"/>
  <c r="P498" i="2"/>
  <c r="BI497" i="2"/>
  <c r="BH497" i="2"/>
  <c r="BG497" i="2"/>
  <c r="BF497" i="2"/>
  <c r="T497" i="2"/>
  <c r="R497" i="2"/>
  <c r="P497" i="2"/>
  <c r="BI495" i="2"/>
  <c r="BH495" i="2"/>
  <c r="BG495" i="2"/>
  <c r="BF495" i="2"/>
  <c r="T495" i="2"/>
  <c r="R495" i="2"/>
  <c r="P495" i="2"/>
  <c r="BI494" i="2"/>
  <c r="BH494" i="2"/>
  <c r="BG494" i="2"/>
  <c r="BF494" i="2"/>
  <c r="T494" i="2"/>
  <c r="R494" i="2"/>
  <c r="P494" i="2"/>
  <c r="BI492" i="2"/>
  <c r="BH492" i="2"/>
  <c r="BG492" i="2"/>
  <c r="BF492" i="2"/>
  <c r="T492" i="2"/>
  <c r="R492" i="2"/>
  <c r="P492" i="2"/>
  <c r="BI448" i="2"/>
  <c r="BH448" i="2"/>
  <c r="BG448" i="2"/>
  <c r="BF448" i="2"/>
  <c r="T448" i="2"/>
  <c r="R448" i="2"/>
  <c r="P448" i="2"/>
  <c r="BI447" i="2"/>
  <c r="BH447" i="2"/>
  <c r="BG447" i="2"/>
  <c r="BF447" i="2"/>
  <c r="T447" i="2"/>
  <c r="R447" i="2"/>
  <c r="P447" i="2"/>
  <c r="BI446" i="2"/>
  <c r="BH446" i="2"/>
  <c r="BG446" i="2"/>
  <c r="BF446" i="2"/>
  <c r="T446" i="2"/>
  <c r="R446" i="2"/>
  <c r="P446" i="2"/>
  <c r="BI402" i="2"/>
  <c r="BH402" i="2"/>
  <c r="BG402" i="2"/>
  <c r="BF402" i="2"/>
  <c r="T402" i="2"/>
  <c r="R402" i="2"/>
  <c r="P402" i="2"/>
  <c r="BI401" i="2"/>
  <c r="BH401" i="2"/>
  <c r="BG401" i="2"/>
  <c r="BF401" i="2"/>
  <c r="T401" i="2"/>
  <c r="R401" i="2"/>
  <c r="P401" i="2"/>
  <c r="BI389" i="2"/>
  <c r="BH389" i="2"/>
  <c r="BG389" i="2"/>
  <c r="BF389" i="2"/>
  <c r="T389" i="2"/>
  <c r="R389" i="2"/>
  <c r="P389" i="2"/>
  <c r="BI348" i="2"/>
  <c r="BH348" i="2"/>
  <c r="BG348" i="2"/>
  <c r="BF348" i="2"/>
  <c r="T348" i="2"/>
  <c r="T347" i="2"/>
  <c r="R348" i="2"/>
  <c r="R347" i="2"/>
  <c r="P348" i="2"/>
  <c r="P347" i="2"/>
  <c r="BI345" i="2"/>
  <c r="BH345" i="2"/>
  <c r="BG345" i="2"/>
  <c r="BF345" i="2"/>
  <c r="T345" i="2"/>
  <c r="R345" i="2"/>
  <c r="P345" i="2"/>
  <c r="BI314" i="2"/>
  <c r="BH314" i="2"/>
  <c r="BG314" i="2"/>
  <c r="BF314" i="2"/>
  <c r="T314" i="2"/>
  <c r="R314" i="2"/>
  <c r="P314" i="2"/>
  <c r="BI312" i="2"/>
  <c r="BH312" i="2"/>
  <c r="BG312" i="2"/>
  <c r="BF312" i="2"/>
  <c r="T312" i="2"/>
  <c r="R312" i="2"/>
  <c r="P312" i="2"/>
  <c r="BI301" i="2"/>
  <c r="BH301" i="2"/>
  <c r="BG301" i="2"/>
  <c r="BF301" i="2"/>
  <c r="T301" i="2"/>
  <c r="R301" i="2"/>
  <c r="P301" i="2"/>
  <c r="BI299" i="2"/>
  <c r="BH299" i="2"/>
  <c r="BG299" i="2"/>
  <c r="BF299" i="2"/>
  <c r="T299" i="2"/>
  <c r="R299" i="2"/>
  <c r="P299" i="2"/>
  <c r="BI268" i="2"/>
  <c r="BH268" i="2"/>
  <c r="BG268" i="2"/>
  <c r="BF268" i="2"/>
  <c r="T268" i="2"/>
  <c r="R268" i="2"/>
  <c r="P268" i="2"/>
  <c r="BI266" i="2"/>
  <c r="BH266" i="2"/>
  <c r="BG266" i="2"/>
  <c r="BF266" i="2"/>
  <c r="T266" i="2"/>
  <c r="R266" i="2"/>
  <c r="P266" i="2"/>
  <c r="BI251" i="2"/>
  <c r="BH251" i="2"/>
  <c r="BG251" i="2"/>
  <c r="BF251" i="2"/>
  <c r="T251" i="2"/>
  <c r="R251" i="2"/>
  <c r="P251" i="2"/>
  <c r="BI249" i="2"/>
  <c r="BH249" i="2"/>
  <c r="BG249" i="2"/>
  <c r="BF249" i="2"/>
  <c r="T249" i="2"/>
  <c r="R249" i="2"/>
  <c r="P249" i="2"/>
  <c r="BI248" i="2"/>
  <c r="BH248" i="2"/>
  <c r="BG248" i="2"/>
  <c r="BF248" i="2"/>
  <c r="T248" i="2"/>
  <c r="R248" i="2"/>
  <c r="P248" i="2"/>
  <c r="BI246" i="2"/>
  <c r="BH246" i="2"/>
  <c r="BG246" i="2"/>
  <c r="BF246" i="2"/>
  <c r="T246" i="2"/>
  <c r="R246" i="2"/>
  <c r="P246" i="2"/>
  <c r="BI245" i="2"/>
  <c r="BH245" i="2"/>
  <c r="BG245" i="2"/>
  <c r="BF245" i="2"/>
  <c r="T245" i="2"/>
  <c r="R245" i="2"/>
  <c r="P245" i="2"/>
  <c r="BI242" i="2"/>
  <c r="BH242" i="2"/>
  <c r="BG242" i="2"/>
  <c r="BF242" i="2"/>
  <c r="T242" i="2"/>
  <c r="R242" i="2"/>
  <c r="P242" i="2"/>
  <c r="BI241" i="2"/>
  <c r="BH241" i="2"/>
  <c r="BG241" i="2"/>
  <c r="BF241" i="2"/>
  <c r="T241" i="2"/>
  <c r="R241" i="2"/>
  <c r="P241" i="2"/>
  <c r="BI240" i="2"/>
  <c r="BH240" i="2"/>
  <c r="BG240" i="2"/>
  <c r="BF240" i="2"/>
  <c r="T240" i="2"/>
  <c r="R240" i="2"/>
  <c r="P240" i="2"/>
  <c r="BI237" i="2"/>
  <c r="BH237" i="2"/>
  <c r="BG237" i="2"/>
  <c r="BF237" i="2"/>
  <c r="T237" i="2"/>
  <c r="R237" i="2"/>
  <c r="P237" i="2"/>
  <c r="BI217" i="2"/>
  <c r="BH217" i="2"/>
  <c r="BG217" i="2"/>
  <c r="BF217" i="2"/>
  <c r="T217" i="2"/>
  <c r="R217" i="2"/>
  <c r="P217" i="2"/>
  <c r="BI186" i="2"/>
  <c r="BH186" i="2"/>
  <c r="BG186" i="2"/>
  <c r="BF186" i="2"/>
  <c r="T186" i="2"/>
  <c r="R186" i="2"/>
  <c r="P186" i="2"/>
  <c r="BI155" i="2"/>
  <c r="BH155" i="2"/>
  <c r="BG155" i="2"/>
  <c r="BF155" i="2"/>
  <c r="T155" i="2"/>
  <c r="R155" i="2"/>
  <c r="P155" i="2"/>
  <c r="BI144" i="2"/>
  <c r="BH144" i="2"/>
  <c r="BG144" i="2"/>
  <c r="BF144" i="2"/>
  <c r="T144" i="2"/>
  <c r="R144" i="2"/>
  <c r="P144" i="2"/>
  <c r="BI133" i="2"/>
  <c r="BH133" i="2"/>
  <c r="BG133" i="2"/>
  <c r="BF133" i="2"/>
  <c r="T133" i="2"/>
  <c r="R133" i="2"/>
  <c r="P133" i="2"/>
  <c r="BI130" i="2"/>
  <c r="BH130" i="2"/>
  <c r="BG130" i="2"/>
  <c r="BF130" i="2"/>
  <c r="T130" i="2"/>
  <c r="R130" i="2"/>
  <c r="P130" i="2"/>
  <c r="J124" i="2"/>
  <c r="J123" i="2"/>
  <c r="F123" i="2"/>
  <c r="F121" i="2"/>
  <c r="E119" i="2"/>
  <c r="J90" i="2"/>
  <c r="J89" i="2"/>
  <c r="F89" i="2"/>
  <c r="F87" i="2"/>
  <c r="E85" i="2"/>
  <c r="J16" i="2"/>
  <c r="E16" i="2"/>
  <c r="F124" i="2" s="1"/>
  <c r="J15" i="2"/>
  <c r="J10" i="2"/>
  <c r="J121" i="2" s="1"/>
  <c r="L90" i="1"/>
  <c r="AM90" i="1"/>
  <c r="AM89" i="1"/>
  <c r="L89" i="1"/>
  <c r="AM87" i="1"/>
  <c r="L87" i="1"/>
  <c r="L85" i="1"/>
  <c r="L84" i="1"/>
  <c r="BK823" i="2"/>
  <c r="J822" i="2"/>
  <c r="BK810" i="2"/>
  <c r="BK805" i="2"/>
  <c r="J800" i="2"/>
  <c r="BK792" i="2"/>
  <c r="J786" i="2"/>
  <c r="BK774" i="2"/>
  <c r="J772" i="2"/>
  <c r="BK770" i="2"/>
  <c r="J768" i="2"/>
  <c r="BK766" i="2"/>
  <c r="BK759" i="2"/>
  <c r="J756" i="2"/>
  <c r="J753" i="2"/>
  <c r="BK751" i="2"/>
  <c r="J747" i="2"/>
  <c r="J744" i="2"/>
  <c r="BK742" i="2"/>
  <c r="J740" i="2"/>
  <c r="BK738" i="2"/>
  <c r="J736" i="2"/>
  <c r="J732" i="2"/>
  <c r="J728" i="2"/>
  <c r="J725" i="2"/>
  <c r="J723" i="2"/>
  <c r="J712" i="2"/>
  <c r="BK662" i="2"/>
  <c r="BK613" i="2"/>
  <c r="BK607" i="2"/>
  <c r="BK580" i="2"/>
  <c r="J579" i="2"/>
  <c r="BK575" i="2"/>
  <c r="J567" i="2"/>
  <c r="J558" i="2"/>
  <c r="BK547" i="2"/>
  <c r="J546" i="2"/>
  <c r="J532" i="2"/>
  <c r="J528" i="2"/>
  <c r="BK510" i="2"/>
  <c r="J506" i="2"/>
  <c r="BK497" i="2"/>
  <c r="J494" i="2"/>
  <c r="BK402" i="2"/>
  <c r="BK348" i="2"/>
  <c r="J299" i="2"/>
  <c r="BK249" i="2"/>
  <c r="BK240" i="2"/>
  <c r="J155" i="2"/>
  <c r="F35" i="2"/>
  <c r="J766" i="2"/>
  <c r="BK757" i="2"/>
  <c r="BK754" i="2"/>
  <c r="J752" i="2"/>
  <c r="J749" i="2"/>
  <c r="BK744" i="2"/>
  <c r="J742" i="2"/>
  <c r="BK740" i="2"/>
  <c r="J738" i="2"/>
  <c r="J734" i="2"/>
  <c r="J731" i="2"/>
  <c r="J727" i="2"/>
  <c r="BK723" i="2"/>
  <c r="BK720" i="2"/>
  <c r="BK706" i="2"/>
  <c r="BK661" i="2"/>
  <c r="BK610" i="2"/>
  <c r="BK591" i="2"/>
  <c r="BK578" i="2"/>
  <c r="J577" i="2"/>
  <c r="BK566" i="2"/>
  <c r="BK555" i="2"/>
  <c r="BK538" i="2"/>
  <c r="BK529" i="2"/>
  <c r="BK525" i="2"/>
  <c r="J510" i="2"/>
  <c r="J504" i="2"/>
  <c r="BK498" i="2"/>
  <c r="BK492" i="2"/>
  <c r="J446" i="2"/>
  <c r="BK314" i="2"/>
  <c r="J301" i="2"/>
  <c r="J251" i="2"/>
  <c r="J245" i="2"/>
  <c r="J240" i="2"/>
  <c r="BK155" i="2"/>
  <c r="J130" i="2"/>
  <c r="F34" i="2"/>
  <c r="J518" i="2"/>
  <c r="BK504" i="2"/>
  <c r="J500" i="2"/>
  <c r="BK494" i="2"/>
  <c r="J447" i="2"/>
  <c r="BK345" i="2"/>
  <c r="BK301" i="2"/>
  <c r="BK251" i="2"/>
  <c r="J246" i="2"/>
  <c r="BK217" i="2"/>
  <c r="BK133" i="2"/>
  <c r="BK826" i="2"/>
  <c r="J823" i="2"/>
  <c r="J818" i="2"/>
  <c r="J805" i="2"/>
  <c r="BK796" i="2"/>
  <c r="J792" i="2"/>
  <c r="BK779" i="2"/>
  <c r="J774" i="2"/>
  <c r="BK771" i="2"/>
  <c r="J770" i="2"/>
  <c r="BK767" i="2"/>
  <c r="BK760" i="2"/>
  <c r="J759" i="2"/>
  <c r="BK756" i="2"/>
  <c r="BK753" i="2"/>
  <c r="J751" i="2"/>
  <c r="BK747" i="2"/>
  <c r="J745" i="2"/>
  <c r="J743" i="2"/>
  <c r="BK741" i="2"/>
  <c r="BK739" i="2"/>
  <c r="BK736" i="2"/>
  <c r="BK732" i="2"/>
  <c r="BK728" i="2"/>
  <c r="BK725" i="2"/>
  <c r="J724" i="2"/>
  <c r="J721" i="2"/>
  <c r="J720" i="2"/>
  <c r="J706" i="2"/>
  <c r="J661" i="2"/>
  <c r="J610" i="2"/>
  <c r="J591" i="2"/>
  <c r="BK579" i="2"/>
  <c r="J578" i="2"/>
  <c r="J575" i="2"/>
  <c r="J566" i="2"/>
  <c r="J555" i="2"/>
  <c r="BK546" i="2"/>
  <c r="BK532" i="2"/>
  <c r="BK528" i="2"/>
  <c r="J519" i="2"/>
  <c r="BK506" i="2"/>
  <c r="BK500" i="2"/>
  <c r="BK495" i="2"/>
  <c r="BK447" i="2"/>
  <c r="J401" i="2"/>
  <c r="J345" i="2"/>
  <c r="BK299" i="2"/>
  <c r="J248" i="2"/>
  <c r="BK241" i="2"/>
  <c r="J217" i="2"/>
  <c r="J144" i="2"/>
  <c r="AS94" i="1"/>
  <c r="J826" i="2"/>
  <c r="BK822" i="2"/>
  <c r="BK818" i="2"/>
  <c r="J810" i="2"/>
  <c r="BK800" i="2"/>
  <c r="J796" i="2"/>
  <c r="BK786" i="2"/>
  <c r="J779" i="2"/>
  <c r="BK772" i="2"/>
  <c r="J771" i="2"/>
  <c r="BK768" i="2"/>
  <c r="J767" i="2"/>
  <c r="J760" i="2"/>
  <c r="J757" i="2"/>
  <c r="J754" i="2"/>
  <c r="BK752" i="2"/>
  <c r="BK749" i="2"/>
  <c r="BK745" i="2"/>
  <c r="BK743" i="2"/>
  <c r="J741" i="2"/>
  <c r="J739" i="2"/>
  <c r="BK734" i="2"/>
  <c r="BK731" i="2"/>
  <c r="BK727" i="2"/>
  <c r="BK724" i="2"/>
  <c r="BK721" i="2"/>
  <c r="BK712" i="2"/>
  <c r="J662" i="2"/>
  <c r="J613" i="2"/>
  <c r="J607" i="2"/>
  <c r="J580" i="2"/>
  <c r="BK577" i="2"/>
  <c r="BK567" i="2"/>
  <c r="BK558" i="2"/>
  <c r="J547" i="2"/>
  <c r="J538" i="2"/>
  <c r="J529" i="2"/>
  <c r="J525" i="2"/>
  <c r="J503" i="2"/>
  <c r="J497" i="2"/>
  <c r="J448" i="2"/>
  <c r="BK401" i="2"/>
  <c r="BK312" i="2"/>
  <c r="BK266" i="2"/>
  <c r="BK248" i="2"/>
  <c r="J242" i="2"/>
  <c r="J186" i="2"/>
  <c r="F32" i="2"/>
  <c r="BK518" i="2"/>
  <c r="BK501" i="2"/>
  <c r="J495" i="2"/>
  <c r="BK446" i="2"/>
  <c r="J389" i="2"/>
  <c r="J312" i="2"/>
  <c r="J266" i="2"/>
  <c r="BK245" i="2"/>
  <c r="BK237" i="2"/>
  <c r="BK144" i="2"/>
  <c r="J32" i="2"/>
  <c r="BK507" i="2"/>
  <c r="BK503" i="2"/>
  <c r="J498" i="2"/>
  <c r="BK448" i="2"/>
  <c r="BK389" i="2"/>
  <c r="J314" i="2"/>
  <c r="J268" i="2"/>
  <c r="BK246" i="2"/>
  <c r="J241" i="2"/>
  <c r="BK186" i="2"/>
  <c r="BK130" i="2"/>
  <c r="F33" i="2"/>
  <c r="BK519" i="2"/>
  <c r="J507" i="2"/>
  <c r="J501" i="2"/>
  <c r="J492" i="2"/>
  <c r="J402" i="2"/>
  <c r="J348" i="2"/>
  <c r="BK268" i="2"/>
  <c r="J249" i="2"/>
  <c r="BK242" i="2"/>
  <c r="J237" i="2"/>
  <c r="J133" i="2"/>
  <c r="BK737" i="2" l="1"/>
  <c r="J737" i="2" s="1"/>
  <c r="J104" i="2" s="1"/>
  <c r="R388" i="2"/>
  <c r="R606" i="2"/>
  <c r="T737" i="2"/>
  <c r="R755" i="2"/>
  <c r="BK129" i="2"/>
  <c r="BK388" i="2"/>
  <c r="J388" i="2" s="1"/>
  <c r="J98" i="2" s="1"/>
  <c r="R493" i="2"/>
  <c r="R722" i="2"/>
  <c r="R730" i="2"/>
  <c r="R750" i="2"/>
  <c r="T758" i="2"/>
  <c r="T129" i="2"/>
  <c r="BK493" i="2"/>
  <c r="J493" i="2" s="1"/>
  <c r="J99" i="2" s="1"/>
  <c r="BK606" i="2"/>
  <c r="J606" i="2" s="1"/>
  <c r="J100" i="2" s="1"/>
  <c r="P722" i="2"/>
  <c r="T730" i="2"/>
  <c r="T729" i="2" s="1"/>
  <c r="BK750" i="2"/>
  <c r="J750" i="2"/>
  <c r="J105" i="2" s="1"/>
  <c r="P755" i="2"/>
  <c r="R758" i="2"/>
  <c r="R769" i="2"/>
  <c r="T769" i="2"/>
  <c r="T388" i="2"/>
  <c r="T493" i="2"/>
  <c r="BK722" i="2"/>
  <c r="J722" i="2" s="1"/>
  <c r="J101" i="2" s="1"/>
  <c r="P730" i="2"/>
  <c r="P750" i="2"/>
  <c r="T755" i="2"/>
  <c r="BK773" i="2"/>
  <c r="J773" i="2" s="1"/>
  <c r="J109" i="2" s="1"/>
  <c r="R129" i="2"/>
  <c r="R128" i="2" s="1"/>
  <c r="P388" i="2"/>
  <c r="T606" i="2"/>
  <c r="BK730" i="2"/>
  <c r="P737" i="2"/>
  <c r="T750" i="2"/>
  <c r="BK758" i="2"/>
  <c r="J758" i="2"/>
  <c r="J107" i="2" s="1"/>
  <c r="BK769" i="2"/>
  <c r="J769" i="2"/>
  <c r="J108" i="2" s="1"/>
  <c r="P773" i="2"/>
  <c r="P129" i="2"/>
  <c r="P128" i="2" s="1"/>
  <c r="P493" i="2"/>
  <c r="P606" i="2"/>
  <c r="T722" i="2"/>
  <c r="R737" i="2"/>
  <c r="BK755" i="2"/>
  <c r="J755" i="2" s="1"/>
  <c r="J106" i="2" s="1"/>
  <c r="P758" i="2"/>
  <c r="P769" i="2"/>
  <c r="R773" i="2"/>
  <c r="T773" i="2"/>
  <c r="BK347" i="2"/>
  <c r="J347" i="2" s="1"/>
  <c r="J97" i="2" s="1"/>
  <c r="J87" i="2"/>
  <c r="F90" i="2"/>
  <c r="BE130" i="2"/>
  <c r="BE133" i="2"/>
  <c r="BE144" i="2"/>
  <c r="BE155" i="2"/>
  <c r="BE186" i="2"/>
  <c r="BE217" i="2"/>
  <c r="BE237" i="2"/>
  <c r="BE240" i="2"/>
  <c r="BE241" i="2"/>
  <c r="BE242" i="2"/>
  <c r="BE245" i="2"/>
  <c r="BE246" i="2"/>
  <c r="BE248" i="2"/>
  <c r="BE249" i="2"/>
  <c r="BE251" i="2"/>
  <c r="BE266" i="2"/>
  <c r="BE268" i="2"/>
  <c r="BE299" i="2"/>
  <c r="BE301" i="2"/>
  <c r="BE312" i="2"/>
  <c r="BE314" i="2"/>
  <c r="BE345" i="2"/>
  <c r="BE348" i="2"/>
  <c r="BE389" i="2"/>
  <c r="BE401" i="2"/>
  <c r="BE402" i="2"/>
  <c r="BE446" i="2"/>
  <c r="BE447" i="2"/>
  <c r="BE448" i="2"/>
  <c r="BE492" i="2"/>
  <c r="BE494" i="2"/>
  <c r="BE495" i="2"/>
  <c r="BE497" i="2"/>
  <c r="BE498" i="2"/>
  <c r="BE500" i="2"/>
  <c r="BE501" i="2"/>
  <c r="BE503" i="2"/>
  <c r="BE504" i="2"/>
  <c r="BE506" i="2"/>
  <c r="BE507" i="2"/>
  <c r="BE510" i="2"/>
  <c r="BE518" i="2"/>
  <c r="BE519" i="2"/>
  <c r="BE525" i="2"/>
  <c r="BE528" i="2"/>
  <c r="BE529" i="2"/>
  <c r="BE532" i="2"/>
  <c r="BE538" i="2"/>
  <c r="BE546" i="2"/>
  <c r="BE547" i="2"/>
  <c r="BE555" i="2"/>
  <c r="BE558" i="2"/>
  <c r="BE566" i="2"/>
  <c r="BE567" i="2"/>
  <c r="BE575" i="2"/>
  <c r="BE577" i="2"/>
  <c r="BE578" i="2"/>
  <c r="BE579" i="2"/>
  <c r="BE580" i="2"/>
  <c r="BE591" i="2"/>
  <c r="BE607" i="2"/>
  <c r="BE610" i="2"/>
  <c r="BE613" i="2"/>
  <c r="BE661" i="2"/>
  <c r="BE662" i="2"/>
  <c r="BE706" i="2"/>
  <c r="BE712" i="2"/>
  <c r="BE720" i="2"/>
  <c r="BE721" i="2"/>
  <c r="BE723" i="2"/>
  <c r="BE724" i="2"/>
  <c r="BE725" i="2"/>
  <c r="BE727" i="2"/>
  <c r="BE728" i="2"/>
  <c r="BE731" i="2"/>
  <c r="BE732" i="2"/>
  <c r="BE734" i="2"/>
  <c r="BE736" i="2"/>
  <c r="BE738" i="2"/>
  <c r="BE739" i="2"/>
  <c r="BE740" i="2"/>
  <c r="BE741" i="2"/>
  <c r="BE742" i="2"/>
  <c r="BE743" i="2"/>
  <c r="BE744" i="2"/>
  <c r="BE745" i="2"/>
  <c r="BE747" i="2"/>
  <c r="BE749" i="2"/>
  <c r="BE751" i="2"/>
  <c r="BE752" i="2"/>
  <c r="BE753" i="2"/>
  <c r="BE754" i="2"/>
  <c r="BE756" i="2"/>
  <c r="BE757" i="2"/>
  <c r="BE759" i="2"/>
  <c r="BE760" i="2"/>
  <c r="BE766" i="2"/>
  <c r="BE767" i="2"/>
  <c r="BE768" i="2"/>
  <c r="BE770" i="2"/>
  <c r="BE771" i="2"/>
  <c r="BE772" i="2"/>
  <c r="BE774" i="2"/>
  <c r="BE779" i="2"/>
  <c r="BE786" i="2"/>
  <c r="BE792" i="2"/>
  <c r="BE796" i="2"/>
  <c r="BE800" i="2"/>
  <c r="BE805" i="2"/>
  <c r="BE810" i="2"/>
  <c r="BE818" i="2"/>
  <c r="BE822" i="2"/>
  <c r="BE823" i="2"/>
  <c r="BE826" i="2"/>
  <c r="BD95" i="1"/>
  <c r="BB95" i="1"/>
  <c r="BB94" i="1" s="1"/>
  <c r="W31" i="1" s="1"/>
  <c r="BC95" i="1"/>
  <c r="BC94" i="1" s="1"/>
  <c r="W32" i="1" s="1"/>
  <c r="BA95" i="1"/>
  <c r="AW95" i="1"/>
  <c r="BD94" i="1"/>
  <c r="W33" i="1" s="1"/>
  <c r="BA94" i="1"/>
  <c r="AW94" i="1" s="1"/>
  <c r="AK30" i="1" s="1"/>
  <c r="P729" i="2" l="1"/>
  <c r="P127" i="2" s="1"/>
  <c r="AU95" i="1" s="1"/>
  <c r="AU94" i="1" s="1"/>
  <c r="R729" i="2"/>
  <c r="BK729" i="2"/>
  <c r="J729" i="2"/>
  <c r="J102" i="2"/>
  <c r="R127" i="2"/>
  <c r="T128" i="2"/>
  <c r="T127" i="2" s="1"/>
  <c r="BK128" i="2"/>
  <c r="J128" i="2"/>
  <c r="J95" i="2"/>
  <c r="J129" i="2"/>
  <c r="J96" i="2"/>
  <c r="J730" i="2"/>
  <c r="J103" i="2" s="1"/>
  <c r="AX94" i="1"/>
  <c r="F31" i="2"/>
  <c r="AZ95" i="1" s="1"/>
  <c r="AZ94" i="1" s="1"/>
  <c r="W29" i="1" s="1"/>
  <c r="AY94" i="1"/>
  <c r="J31" i="2"/>
  <c r="AV95" i="1" s="1"/>
  <c r="AT95" i="1" s="1"/>
  <c r="W30" i="1"/>
  <c r="BK127" i="2" l="1"/>
  <c r="J127" i="2" s="1"/>
  <c r="J28" i="2" s="1"/>
  <c r="AG95" i="1" s="1"/>
  <c r="AG94" i="1" s="1"/>
  <c r="AK26" i="1" s="1"/>
  <c r="AK35" i="1" s="1"/>
  <c r="AV94" i="1"/>
  <c r="AK29" i="1" s="1"/>
  <c r="J37" i="2" l="1"/>
  <c r="J94" i="2"/>
  <c r="AN95" i="1"/>
  <c r="AT94" i="1"/>
  <c r="AN94" i="1" s="1"/>
</calcChain>
</file>

<file path=xl/sharedStrings.xml><?xml version="1.0" encoding="utf-8"?>
<sst xmlns="http://schemas.openxmlformats.org/spreadsheetml/2006/main" count="7279" uniqueCount="911">
  <si>
    <t>Export Komplet</t>
  </si>
  <si>
    <t/>
  </si>
  <si>
    <t>2.0</t>
  </si>
  <si>
    <t>ZAMOK</t>
  </si>
  <si>
    <t>False</t>
  </si>
  <si>
    <t>{35fdd208-bca5-46fc-ad09-ca6e1caf6d64}</t>
  </si>
  <si>
    <t>0,01</t>
  </si>
  <si>
    <t>21</t>
  </si>
  <si>
    <t>12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</si>
  <si>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</si>
  <si>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</si>
  <si>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</si>
  <si>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</si>
  <si>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</si>
  <si>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54092</t>
  </si>
  <si>
    <t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</si>
  <si>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</si>
  <si>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PD – Areál trolejbusy Ostrava – Vnitřní dešťová a splašková kanalizace hal I – IV</t>
  </si>
  <si>
    <t>KSO:</t>
  </si>
  <si>
    <t>CC-CZ:</t>
  </si>
  <si>
    <t>Místo:</t>
  </si>
  <si>
    <t>Ostrava</t>
  </si>
  <si>
    <t>Datum:</t>
  </si>
  <si>
    <t>7. 4. 2025</t>
  </si>
  <si>
    <t>Zadavatel:</t>
  </si>
  <si>
    <t>IČ:</t>
  </si>
  <si>
    <t>Dopravní podnik Ostrava a.s.</t>
  </si>
  <si>
    <t>DIČ:</t>
  </si>
  <si>
    <t>Uchazeč:</t>
  </si>
  <si>
    <t>Vyplň údaj</t>
  </si>
  <si>
    <t>Projektant:</t>
  </si>
  <si>
    <t>Projekt 2010, s.r.o.</t>
  </si>
  <si>
    <t>True</t>
  </si>
  <si>
    <t>Zpracovatel:</t>
  </si>
  <si>
    <t>Jakub Nevyjel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</si>
  <si>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</si>
  <si>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</si>
  <si>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</si>
  <si>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</si>
  <si>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</si>
  <si>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</si>
  <si>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</si>
  <si>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</si>
  <si>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</si>
  <si>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</si>
  <si>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</si>
  <si>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</si>
  <si>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</si>
  <si>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</si>
  <si>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</si>
  <si>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</si>
  <si>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</si>
  <si>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</si>
  <si>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</si>
  <si>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</si>
  <si>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</si>
  <si>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</si>
  <si>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</si>
  <si>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</si>
  <si>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</si>
  <si>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</si>
  <si>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</si>
  <si>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</si>
  <si>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</si>
  <si>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</si>
  <si>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</si>
  <si>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</si>
  <si>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</si>
  <si>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</si>
  <si>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</si>
  <si>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</si>
  <si>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</si>
  <si>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</si>
  <si>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</si>
  <si>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</si>
  <si>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</si>
  <si>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</si>
  <si>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IMPORT</t>
  </si>
  <si>
    <t>{00000000-0000-0000-0000-000000000000}</t>
  </si>
  <si>
    <t>/</t>
  </si>
  <si>
    <t>STA</t>
  </si>
  <si>
    <t>1</t>
  </si>
  <si>
    <t>###NOINSERT###</t>
  </si>
  <si>
    <t>2</t>
  </si>
  <si>
    <t>KRYCÍ LIST SOUPISU PRACÍ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</si>
  <si>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</si>
  <si>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</si>
  <si>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</si>
  <si>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</si>
  <si>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</si>
  <si>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</si>
  <si>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</si>
  <si>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4 - Vodorovné konstrukce</t>
  </si>
  <si>
    <t xml:space="preserve">    6 - Úpravy povrchů, podlahy a osazování výplní</t>
  </si>
  <si>
    <t xml:space="preserve">    8 - Trubní vedení</t>
  </si>
  <si>
    <t xml:space="preserve">    9 - Ostatní konstrukce a práce, bourání</t>
  </si>
  <si>
    <t xml:space="preserve">    997 - Doprava suti a vybouraných hmot</t>
  </si>
  <si>
    <t>PSV - Práce a dodávky PSV</t>
  </si>
  <si>
    <t xml:space="preserve">    713 - Izolace tepelné</t>
  </si>
  <si>
    <t xml:space="preserve">    721 - Zdravotechnika - vnitřní kanalizace</t>
  </si>
  <si>
    <t xml:space="preserve">    722 - Zdravotechnika - vnitřní vodovod</t>
  </si>
  <si>
    <t xml:space="preserve">    724 - Zdravotechnika - strojní vybavení</t>
  </si>
  <si>
    <t xml:space="preserve">    725 - Zdravotechnika - zařizovací předměty</t>
  </si>
  <si>
    <t xml:space="preserve">    727 - Zdravotechnika - protipožární ochrana</t>
  </si>
  <si>
    <t>OST - Ostatní rozpočtové náklady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</si>
  <si>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</si>
  <si>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</si>
  <si>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</si>
  <si>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</si>
  <si>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</si>
  <si>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</si>
  <si>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</si>
  <si>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</si>
  <si>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</si>
  <si>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</si>
  <si>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</si>
  <si>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</si>
  <si>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</si>
  <si>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</si>
  <si>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</si>
  <si>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</si>
  <si>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</si>
  <si>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</si>
  <si>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131213711</t>
  </si>
  <si>
    <t>Hloubení zapažených jam v soudržných horninách třídy těžitelnosti I skupiny 3 ručně</t>
  </si>
  <si>
    <t>m3</t>
  </si>
  <si>
    <t>4</t>
  </si>
  <si>
    <t>-1630850986</t>
  </si>
  <si>
    <t>VV</t>
  </si>
  <si>
    <t>"SONDY</t>
  </si>
  <si>
    <t>1,00*1,00*1,50*20</t>
  </si>
  <si>
    <t>132212121</t>
  </si>
  <si>
    <t>Hloubení zapažených rýh šířky do 800 mm v soudržných horninách třídy těžitelnosti I skupiny 3 ručně</t>
  </si>
  <si>
    <t>-303449404</t>
  </si>
  <si>
    <t>"HALA IV</t>
  </si>
  <si>
    <t>"DN110</t>
  </si>
  <si>
    <t>2,34*0,60*(0,10+0,30)</t>
  </si>
  <si>
    <t>"DN250</t>
  </si>
  <si>
    <t>9,10*0,60*(0,10+0,40)</t>
  </si>
  <si>
    <t>3,00*0,60*(0,10+0,40)</t>
  </si>
  <si>
    <t>4,96*0,60*(0,10+0,40)</t>
  </si>
  <si>
    <t>(3,96+0,60)*0,60*(0,10+0,40)</t>
  </si>
  <si>
    <t>2,30*0,60*(0,10+0,40)</t>
  </si>
  <si>
    <t>Součet</t>
  </si>
  <si>
    <t>3</t>
  </si>
  <si>
    <t>132212221</t>
  </si>
  <si>
    <t>Hloubení zapažených rýh šířky do 2000 mm v soudržných horninách třídy těžitelnosti I skupiny 3 ručně</t>
  </si>
  <si>
    <t>1094029998</t>
  </si>
  <si>
    <t>2,34*1,20*(0,60-0,10-0,30)</t>
  </si>
  <si>
    <t>9,10*1,20*(0,70-0,10-0,40)</t>
  </si>
  <si>
    <t>3,00*1,20*(1,20-0,10-0,40)</t>
  </si>
  <si>
    <t>4,96*1,20*(0,70-0,10-0,40)</t>
  </si>
  <si>
    <t>(3,96+0,60)*1,20*(1,30-0,10-0,40)</t>
  </si>
  <si>
    <t>2,30*1,20*(0,60-0,10-0,40)</t>
  </si>
  <si>
    <t>132254102</t>
  </si>
  <si>
    <t>Hloubení rýh zapažených š do 800 mm v hornině třídy těžitelnosti I skupiny 3 objem do 50 m3 strojně</t>
  </si>
  <si>
    <t>1347326380</t>
  </si>
  <si>
    <t>"HALA I</t>
  </si>
  <si>
    <t>7,10*0,60*(0,10+0,30)</t>
  </si>
  <si>
    <t>4,90*0,60*(0,10+0,30)</t>
  </si>
  <si>
    <t>12,60*0,60*(0,10+0,30)</t>
  </si>
  <si>
    <t>36,80*0,60*(0,10+0,30)</t>
  </si>
  <si>
    <t>0,60*0,60*(0,10+0,40)</t>
  </si>
  <si>
    <t>21,20*0,60*(0,10+0,40)</t>
  </si>
  <si>
    <t>0,40*0,60*(0,10+0,40)</t>
  </si>
  <si>
    <t>5,60*0,60*(0,10+0,40)</t>
  </si>
  <si>
    <t>"HALA III</t>
  </si>
  <si>
    <t>13,80*0,60*(0,10+0,30)</t>
  </si>
  <si>
    <t>7,51*0,60*(0,10+0,30)</t>
  </si>
  <si>
    <t>3,40*0,60*(0,10+0,30)</t>
  </si>
  <si>
    <t>4,24*0,60*(0,10+0,30)</t>
  </si>
  <si>
    <t>7,55*0,60*(0,10+0,30)</t>
  </si>
  <si>
    <t>3,34*0,60*(0,10+0,30)</t>
  </si>
  <si>
    <t>2,00*0,60*(0,10+0,30)</t>
  </si>
  <si>
    <t>24,80*0,60*(0,10+0,30)</t>
  </si>
  <si>
    <t>3,75*0,60*(0,10+0,30)</t>
  </si>
  <si>
    <t>0,90*0,60*(0,10+0,30)</t>
  </si>
  <si>
    <t>5,92*0,60*(0,10+0,40)</t>
  </si>
  <si>
    <t>5,40*0,60*(0,10+0,40)</t>
  </si>
  <si>
    <t>3,30*0,60*(0,10+0,40)</t>
  </si>
  <si>
    <t>5</t>
  </si>
  <si>
    <t>132254204</t>
  </si>
  <si>
    <t>Hloubení zapažených rýh š do 2000 mm v hornině třídy těžitelnosti I skupiny 3 objem do 500 m3</t>
  </si>
  <si>
    <t>-496899958</t>
  </si>
  <si>
    <t>7,10*1,20*(1,30-0,10-0,30)</t>
  </si>
  <si>
    <t>4,90*1,20*(0,90-0,10-0,30)</t>
  </si>
  <si>
    <t>12,60*1,20*(1,30-0,10-0,30)</t>
  </si>
  <si>
    <t>36,80*1,20*(1,30-0,10-0,30)</t>
  </si>
  <si>
    <t>0,60*1,20*(2,46-0,10-0,40)</t>
  </si>
  <si>
    <t>21,20*1,20*(1,50-0,10-0,40)</t>
  </si>
  <si>
    <t>0,40*1,20*(1,87-0,10-0,40)</t>
  </si>
  <si>
    <t>5,60*1,20*(1,10-0,10-0,40)</t>
  </si>
  <si>
    <t>13,80*1,20*(1,10-0,10-0,30)</t>
  </si>
  <si>
    <t>7,51*1,20*(0,44-0,10-0,30)</t>
  </si>
  <si>
    <t>3,40*1,20*(1,10-0,10-0,30)</t>
  </si>
  <si>
    <t>4,24*1,20*(1,10-0,10-0,30)</t>
  </si>
  <si>
    <t>7,55*1,20*(1,00-0,10-0,30)</t>
  </si>
  <si>
    <t>3,34*1,20*(1,50-0,10-0,30)</t>
  </si>
  <si>
    <t>2,00*1,20*(0,80-0,10-0,30)</t>
  </si>
  <si>
    <t>24,80*1,20*(1,40-0,10-0,30)</t>
  </si>
  <si>
    <t>3,75*1,20*(1,50-0,10-0,30)</t>
  </si>
  <si>
    <t>0,90*1,20*(0,90-0,10-0,30)</t>
  </si>
  <si>
    <t>5,92*1,20*(1,30-0,10-0,40)</t>
  </si>
  <si>
    <t>5,40*1,20*(1,10-0,10-0,40)</t>
  </si>
  <si>
    <t>3,30*1,20*(1,50-0,10-0,40)</t>
  </si>
  <si>
    <t>0,60*1,20*(1,83-0,10-0,40)</t>
  </si>
  <si>
    <t>0,60*1,20*(1,84-0,10-0,40)</t>
  </si>
  <si>
    <t>6</t>
  </si>
  <si>
    <t>151101101</t>
  </si>
  <si>
    <t>Zřízení příložného pažení a rozepření stěn rýh hl do 2 m</t>
  </si>
  <si>
    <t>m2</t>
  </si>
  <si>
    <t>-896558821</t>
  </si>
  <si>
    <t>7,10*1,30*2</t>
  </si>
  <si>
    <t>12,60*1,30*2</t>
  </si>
  <si>
    <t>36,80*1,30*2</t>
  </si>
  <si>
    <t>21,20*1,50*2</t>
  </si>
  <si>
    <t>0,40*1,87*2</t>
  </si>
  <si>
    <t>3,34*1,50*2</t>
  </si>
  <si>
    <t>24,80*1,40*2</t>
  </si>
  <si>
    <t>3,75*1,50*2</t>
  </si>
  <si>
    <t>5,92*1,30*2</t>
  </si>
  <si>
    <t>3,30*1,50*2</t>
  </si>
  <si>
    <t>0,60*1,83*2</t>
  </si>
  <si>
    <t>0,60*1,84*2</t>
  </si>
  <si>
    <t>7</t>
  </si>
  <si>
    <t>151101102</t>
  </si>
  <si>
    <t>Zřízení příložného pažení a rozepření stěn rýh hl přes 2 do 4 m</t>
  </si>
  <si>
    <t>62704207</t>
  </si>
  <si>
    <t>0,60*2,46*2</t>
  </si>
  <si>
    <t>8</t>
  </si>
  <si>
    <t>151101111</t>
  </si>
  <si>
    <t>Odstranění příložného pažení a rozepření stěn rýh hl do 2 m</t>
  </si>
  <si>
    <t>684038164</t>
  </si>
  <si>
    <t>9</t>
  </si>
  <si>
    <t>151101112</t>
  </si>
  <si>
    <t>Odstranění příložného pažení a rozepření stěn rýh hl přes 2 do 4 m</t>
  </si>
  <si>
    <t>1329104107</t>
  </si>
  <si>
    <t>10</t>
  </si>
  <si>
    <t>151101201</t>
  </si>
  <si>
    <t>Zřízení příložného pažení stěn výkopu hl do 4 m</t>
  </si>
  <si>
    <t>-423729874</t>
  </si>
  <si>
    <t>1,00*4*1,50*20</t>
  </si>
  <si>
    <t>11</t>
  </si>
  <si>
    <t>151101211</t>
  </si>
  <si>
    <t>Odstranění příložného pažení stěn hl do 4 m</t>
  </si>
  <si>
    <t>-560445433</t>
  </si>
  <si>
    <t>162751117</t>
  </si>
  <si>
    <t>Vodorovné přemístění přes 9 000 do 10000 m výkopku/sypaniny z horniny třídy těžitelnosti I skupiny 1 až 3</t>
  </si>
  <si>
    <t>373269363</t>
  </si>
  <si>
    <t>30,00+7,738+11,11+44,932+175,38</t>
  </si>
  <si>
    <t>13</t>
  </si>
  <si>
    <t>167151111</t>
  </si>
  <si>
    <t>Nakládání výkopku z hornin třídy těžitelnosti I skupiny 1 až 3 přes 100 m3</t>
  </si>
  <si>
    <t>-653774991</t>
  </si>
  <si>
    <t>14</t>
  </si>
  <si>
    <t>171201231</t>
  </si>
  <si>
    <t>Poplatek za uložení zeminy a kamení na recyklační skládce (skládkovné) kód odpadu 17 05 04</t>
  </si>
  <si>
    <t>t</t>
  </si>
  <si>
    <t>1388740873</t>
  </si>
  <si>
    <t>269,16*1,80</t>
  </si>
  <si>
    <t>15</t>
  </si>
  <si>
    <t>174111101</t>
  </si>
  <si>
    <t>Zásyp jam, šachet rýh nebo kolem objektů sypaninou se zhutněním ručně</t>
  </si>
  <si>
    <t>-1363688721</t>
  </si>
  <si>
    <t>Mezisoučet</t>
  </si>
  <si>
    <t>16</t>
  </si>
  <si>
    <t>M</t>
  </si>
  <si>
    <t>58344171</t>
  </si>
  <si>
    <t>štěrkodrť frakce 0/32</t>
  </si>
  <si>
    <t>221945354</t>
  </si>
  <si>
    <t>41,11*2 'Přepočtené koeficientem množství</t>
  </si>
  <si>
    <t>17</t>
  </si>
  <si>
    <t>174151101</t>
  </si>
  <si>
    <t>Zásyp jam, šachet rýh nebo kolem objektů sypaninou se zhutněním</t>
  </si>
  <si>
    <t>-877940109</t>
  </si>
  <si>
    <t>18</t>
  </si>
  <si>
    <t>-1645526539</t>
  </si>
  <si>
    <t>175,38*2 'Přepočtené koeficientem množství</t>
  </si>
  <si>
    <t>19</t>
  </si>
  <si>
    <t>175111101</t>
  </si>
  <si>
    <t>Obsypání potrubí ručně sypaninou bez prohození, uloženou do 3 m</t>
  </si>
  <si>
    <t>1776238063</t>
  </si>
  <si>
    <t>2,34*0,60*0,30</t>
  </si>
  <si>
    <t>9,10*0,60*0,40</t>
  </si>
  <si>
    <t>3,00*0,60*0,40</t>
  </si>
  <si>
    <t>4,96*0,60*0,40</t>
  </si>
  <si>
    <t>(3,96+0,60)*0,60*0,40</t>
  </si>
  <si>
    <t>2,30*0,60*0,40</t>
  </si>
  <si>
    <t>20</t>
  </si>
  <si>
    <t>58333651</t>
  </si>
  <si>
    <t>štěrk frakce 8/16</t>
  </si>
  <si>
    <t>1781639180</t>
  </si>
  <si>
    <t>6,161*2 'Přepočtené koeficientem množství</t>
  </si>
  <si>
    <t>175151101</t>
  </si>
  <si>
    <t>Obsypání potrubí strojně sypaninou bez prohození, uloženou do 3 m</t>
  </si>
  <si>
    <t>583174826</t>
  </si>
  <si>
    <t>7,10*0,60*0,30</t>
  </si>
  <si>
    <t>4,90*0,60*0,30</t>
  </si>
  <si>
    <t>12,60*0,60*0,30</t>
  </si>
  <si>
    <t>36,80*0,60*0,30</t>
  </si>
  <si>
    <t>0,60*0,60*0,40</t>
  </si>
  <si>
    <t>21,20*0,60*0,40</t>
  </si>
  <si>
    <t>0,40*0,60*0,40</t>
  </si>
  <si>
    <t>5,60*0,60*0,40</t>
  </si>
  <si>
    <t>13,80*0,60*0,30</t>
  </si>
  <si>
    <t>7,51*0,60*0,30</t>
  </si>
  <si>
    <t>3,40*0,60*0,30</t>
  </si>
  <si>
    <t>4,24*0,60*0,30</t>
  </si>
  <si>
    <t>7,55*0,60*0,30</t>
  </si>
  <si>
    <t>3,34*0,60*0,30</t>
  </si>
  <si>
    <t>2,00*0,60*0,30</t>
  </si>
  <si>
    <t>24,80*0,60*0,30</t>
  </si>
  <si>
    <t>3,75*0,60*0,30</t>
  </si>
  <si>
    <t>0,90*0,60*0,30</t>
  </si>
  <si>
    <t>5,92*0,60*0,40</t>
  </si>
  <si>
    <t>5,40*0,60*0,40</t>
  </si>
  <si>
    <t>3,30*0,60*0,40</t>
  </si>
  <si>
    <t>22</t>
  </si>
  <si>
    <t>1630792728</t>
  </si>
  <si>
    <t>34,353*2 'Přepočtené koeficientem množství</t>
  </si>
  <si>
    <t>Vodorovné konstrukce</t>
  </si>
  <si>
    <t>23</t>
  </si>
  <si>
    <t>451573111</t>
  </si>
  <si>
    <t>Lože pod potrubí otevřený výkop ze štěrkopísku</t>
  </si>
  <si>
    <t>-515376189</t>
  </si>
  <si>
    <t>7,10*0,60*0,10</t>
  </si>
  <si>
    <t>4,90*0,60*0,10</t>
  </si>
  <si>
    <t>12,60*0,60*0,10</t>
  </si>
  <si>
    <t>36,80*0,60*0,10</t>
  </si>
  <si>
    <t>0,60*0,60*0,10</t>
  </si>
  <si>
    <t>21,20*0,60*0,10</t>
  </si>
  <si>
    <t>0,40*0,60*0,10</t>
  </si>
  <si>
    <t>5,60*0,60*0,10</t>
  </si>
  <si>
    <t>13,80*0,60*0,10</t>
  </si>
  <si>
    <t>7,51*0,60*0,10</t>
  </si>
  <si>
    <t>3,40*0,60*0,10</t>
  </si>
  <si>
    <t>4,24*0,60*0,10</t>
  </si>
  <si>
    <t>7,55*0,60*0,10</t>
  </si>
  <si>
    <t>3,34*0,60*0,10</t>
  </si>
  <si>
    <t>2,00*0,60*0,10</t>
  </si>
  <si>
    <t>24,80*0,60*0,10</t>
  </si>
  <si>
    <t>3,75*0,60*0,10</t>
  </si>
  <si>
    <t>0,90*0,60*0,10</t>
  </si>
  <si>
    <t>5,92*0,60*0,10</t>
  </si>
  <si>
    <t>5,40*0,60*0,10</t>
  </si>
  <si>
    <t>3,30*0,60*0,10</t>
  </si>
  <si>
    <t>2,34*0,60*0,10</t>
  </si>
  <si>
    <t>9,10*0,60*0,10</t>
  </si>
  <si>
    <t>3,00*0,60*0,10</t>
  </si>
  <si>
    <t>4,96*0,60*0,10</t>
  </si>
  <si>
    <t>(3,96+0,60)*0,60*0,10</t>
  </si>
  <si>
    <t>2,30*0,60*0,10</t>
  </si>
  <si>
    <t>Úpravy povrchů, podlahy a osazování výplní</t>
  </si>
  <si>
    <t>24</t>
  </si>
  <si>
    <t>612321111</t>
  </si>
  <si>
    <t>Vápenocementová omítka hrubá jednovrstvá zatřená vnitřních stěn nanášená ručně</t>
  </si>
  <si>
    <t>-637598463</t>
  </si>
  <si>
    <t>"potrubí D20</t>
  </si>
  <si>
    <t>0,10*0,10*2</t>
  </si>
  <si>
    <t>" potrubí D50</t>
  </si>
  <si>
    <t>0,15*0,15*3</t>
  </si>
  <si>
    <t>"potrubí D110</t>
  </si>
  <si>
    <t>0,20*0,20*7</t>
  </si>
  <si>
    <t>"potrubí D125</t>
  </si>
  <si>
    <t>0,25*0,25*3</t>
  </si>
  <si>
    <t>" potrubí D160</t>
  </si>
  <si>
    <t>0,30*0,30*11</t>
  </si>
  <si>
    <t>25</t>
  </si>
  <si>
    <t>612321131</t>
  </si>
  <si>
    <t>Vápenocementový štuk vnitřních stěn tloušťky do 3 mm</t>
  </si>
  <si>
    <t>-2072732681</t>
  </si>
  <si>
    <t>26</t>
  </si>
  <si>
    <t>631311137</t>
  </si>
  <si>
    <t>Betonová podlaha tl přes 120 do 240 mm z betonu prostého tř. C 30/37 XC2, XD2, XA2</t>
  </si>
  <si>
    <t>-1566211262</t>
  </si>
  <si>
    <t>7,10*1,20*0,20</t>
  </si>
  <si>
    <t>4,90*1,20*0,20</t>
  </si>
  <si>
    <t>12,60*1,20*0,20</t>
  </si>
  <si>
    <t>36,80*1,20*0,20</t>
  </si>
  <si>
    <t>0,60*1,20*0,20</t>
  </si>
  <si>
    <t>21,20*1,20*0,20</t>
  </si>
  <si>
    <t>0,40*1,20*0,20</t>
  </si>
  <si>
    <t>5,60*1,20*0,20</t>
  </si>
  <si>
    <t>13,80*1,20*0,20</t>
  </si>
  <si>
    <t>7,51*1,20*0,20</t>
  </si>
  <si>
    <t>3,40*1,20*0,20</t>
  </si>
  <si>
    <t>4,24*1,20*0,20</t>
  </si>
  <si>
    <t>7,55*1,20*0,20</t>
  </si>
  <si>
    <t>3,34*1,20*0,20</t>
  </si>
  <si>
    <t>2,00*1,20*0,20</t>
  </si>
  <si>
    <t>24,80*1,20*0,20</t>
  </si>
  <si>
    <t>3,75*1,20*0,20</t>
  </si>
  <si>
    <t>0,90*1,20*0,20</t>
  </si>
  <si>
    <t>5,92*1,20*0,20</t>
  </si>
  <si>
    <t>5,40*1,20*0,20</t>
  </si>
  <si>
    <t>3,30*1,20*0,20</t>
  </si>
  <si>
    <t>2,34*1,20*0,20</t>
  </si>
  <si>
    <t>9,10*1,20*0,20</t>
  </si>
  <si>
    <t>3,00*1,20*0,20</t>
  </si>
  <si>
    <t>4,96*1,20*0,20</t>
  </si>
  <si>
    <t>(3,96+0,60)*1,20*0,20</t>
  </si>
  <si>
    <t>2,30*1,20*0,20</t>
  </si>
  <si>
    <t>1,00*1,00*0,20*20</t>
  </si>
  <si>
    <t>27</t>
  </si>
  <si>
    <t>631319203</t>
  </si>
  <si>
    <t>Příplatek k mazaninám za přidání ocelových vláken (drátkobeton) pro objemové vyztužení 25 kg/m3</t>
  </si>
  <si>
    <t>1356224237</t>
  </si>
  <si>
    <t>28</t>
  </si>
  <si>
    <t>632481213</t>
  </si>
  <si>
    <t>Separační vrstva z PE fólie</t>
  </si>
  <si>
    <t>-1350987413</t>
  </si>
  <si>
    <t>29</t>
  </si>
  <si>
    <t>632902221</t>
  </si>
  <si>
    <t>Nátěr betonové podlahy adhezním můstkem</t>
  </si>
  <si>
    <t>-1270184413</t>
  </si>
  <si>
    <t>7,10*1,20</t>
  </si>
  <si>
    <t>4,90*1,20</t>
  </si>
  <si>
    <t>12,60*1,20</t>
  </si>
  <si>
    <t>36,80*1,20</t>
  </si>
  <si>
    <t>0,60*1,20</t>
  </si>
  <si>
    <t>21,20*1,20</t>
  </si>
  <si>
    <t>0,40*1,20</t>
  </si>
  <si>
    <t>5,60*1,20</t>
  </si>
  <si>
    <t>13,80*1,20</t>
  </si>
  <si>
    <t>7,51*1,20</t>
  </si>
  <si>
    <t>3,40*1,20</t>
  </si>
  <si>
    <t>4,24*1,20</t>
  </si>
  <si>
    <t>7,55*1,20</t>
  </si>
  <si>
    <t>3,34*1,20</t>
  </si>
  <si>
    <t>2,00*1,20</t>
  </si>
  <si>
    <t>24,80*1,20</t>
  </si>
  <si>
    <t>3,75*1,20</t>
  </si>
  <si>
    <t>0,90*1,20</t>
  </si>
  <si>
    <t>5,92*1,20</t>
  </si>
  <si>
    <t>5,40*1,20</t>
  </si>
  <si>
    <t>3,30*1,20</t>
  </si>
  <si>
    <t>2,34*1,20</t>
  </si>
  <si>
    <t>9,10*1,20</t>
  </si>
  <si>
    <t>3,00*1,20</t>
  </si>
  <si>
    <t>4,96*1,20</t>
  </si>
  <si>
    <t>(3,96+0,60)*1,20</t>
  </si>
  <si>
    <t>2,30*1,20</t>
  </si>
  <si>
    <t>1,00*1,00*20</t>
  </si>
  <si>
    <t>30</t>
  </si>
  <si>
    <t>633131112</t>
  </si>
  <si>
    <t>Strojní zahlazení povrchu průmyslové betonové podlahy vč. vsypu</t>
  </si>
  <si>
    <t>623227047</t>
  </si>
  <si>
    <t>Trubní vedení</t>
  </si>
  <si>
    <t>31</t>
  </si>
  <si>
    <t>871164201</t>
  </si>
  <si>
    <t>Montáž kanalizačního potrubí z PE SDR11 otevřený výkop sklon do 20 % svařovaných na tupo d 32x3,0 mm</t>
  </si>
  <si>
    <t>m</t>
  </si>
  <si>
    <t>1043337125</t>
  </si>
  <si>
    <t>32</t>
  </si>
  <si>
    <t>28613421</t>
  </si>
  <si>
    <t>potrubí kanalizační jednovrstvé PE100 RC SDR11 32x3,0mm</t>
  </si>
  <si>
    <t>-1839624871</t>
  </si>
  <si>
    <t>8*1,015 'Přepočtené koeficientem množství</t>
  </si>
  <si>
    <t>33</t>
  </si>
  <si>
    <t>871184201</t>
  </si>
  <si>
    <t>Montáž kanalizačního potrubí z PE SDR11 otevřený výkop sklon do 20 % svařovaných na tupo d 40x3,7 mm</t>
  </si>
  <si>
    <t>207585771</t>
  </si>
  <si>
    <t>34</t>
  </si>
  <si>
    <t>28613422</t>
  </si>
  <si>
    <t>potrubí kanalizační jednovrstvé PE100 RC SDR11 40x3,7mm</t>
  </si>
  <si>
    <t>1475197129</t>
  </si>
  <si>
    <t>16*1,015 'Přepočtené koeficientem množství</t>
  </si>
  <si>
    <t>35</t>
  </si>
  <si>
    <t>871263121</t>
  </si>
  <si>
    <t>Montáž kanalizačního potrubí hladkého plnostěnného SN 8 z PVC-U DN 110</t>
  </si>
  <si>
    <t>-807089814</t>
  </si>
  <si>
    <t>36</t>
  </si>
  <si>
    <t>28611118</t>
  </si>
  <si>
    <t>trubka kanalizační PVC-U plnostěnná jednovrstvá DN 110 SN8</t>
  </si>
  <si>
    <t>-1504178029</t>
  </si>
  <si>
    <t>175*1,03 'Přepočtené koeficientem množství</t>
  </si>
  <si>
    <t>37</t>
  </si>
  <si>
    <t>871363121</t>
  </si>
  <si>
    <t>Montáž kanalizačního potrubí hladkého plnostěnného SN 8 z PVC-U DN 250</t>
  </si>
  <si>
    <t>-1904322830</t>
  </si>
  <si>
    <t>38</t>
  </si>
  <si>
    <t>28611215</t>
  </si>
  <si>
    <t>trubka kanalizační PVC-U plnostěnná jednovrstvá DN 250 SN8</t>
  </si>
  <si>
    <t>-1861349603</t>
  </si>
  <si>
    <t>85*1,03 'Přepočtené koeficientem množství</t>
  </si>
  <si>
    <t>39</t>
  </si>
  <si>
    <t>877260310</t>
  </si>
  <si>
    <t>Montáž kolen na kanalizačním potrubí z PP nebo tvrdého PVC-U trub hladkých plnostěnných DN 100</t>
  </si>
  <si>
    <t>kus</t>
  </si>
  <si>
    <t>1207898439</t>
  </si>
  <si>
    <t>40</t>
  </si>
  <si>
    <t>28611349</t>
  </si>
  <si>
    <t>koleno kanalizační PVC KG 110x15°</t>
  </si>
  <si>
    <t>2075633882</t>
  </si>
  <si>
    <t>41</t>
  </si>
  <si>
    <t>28611351</t>
  </si>
  <si>
    <t>koleno kanalizační PVC KG 110x45°</t>
  </si>
  <si>
    <t>927838590</t>
  </si>
  <si>
    <t>42</t>
  </si>
  <si>
    <t>877260320</t>
  </si>
  <si>
    <t>Montáž odboček na kanalizačním potrubí z PP nebo tvrdého PVC-U trub hladkých plnostěnných DN 100</t>
  </si>
  <si>
    <t>1877748997</t>
  </si>
  <si>
    <t>43</t>
  </si>
  <si>
    <t>28611387</t>
  </si>
  <si>
    <t>odbočka kanalizační plastová s hrdlem KG 110/110/45°</t>
  </si>
  <si>
    <t>978028255</t>
  </si>
  <si>
    <t>44</t>
  </si>
  <si>
    <t>28611386</t>
  </si>
  <si>
    <t>odbočka kanalizační plastová s hrdlem KG 110/110/15°</t>
  </si>
  <si>
    <t>-1241416576</t>
  </si>
  <si>
    <t>45</t>
  </si>
  <si>
    <t>877360310</t>
  </si>
  <si>
    <t>Montáž kolen na kanalizačním potrubí z PP nebo tvrdého PVC-U trub hladkých plnostěnných DN 250</t>
  </si>
  <si>
    <t>-456247251</t>
  </si>
  <si>
    <t>46</t>
  </si>
  <si>
    <t>28611369</t>
  </si>
  <si>
    <t>koleno kanalizační PVC KG 250x15°</t>
  </si>
  <si>
    <t>-973969789</t>
  </si>
  <si>
    <t>47</t>
  </si>
  <si>
    <t>28611370</t>
  </si>
  <si>
    <t>koleno kanalizační PVC KG 250x30°</t>
  </si>
  <si>
    <t>-1599948149</t>
  </si>
  <si>
    <t>48</t>
  </si>
  <si>
    <t>28611371</t>
  </si>
  <si>
    <t>koleno kanalizační PVC KG 250x45°</t>
  </si>
  <si>
    <t>-1603148395</t>
  </si>
  <si>
    <t>49</t>
  </si>
  <si>
    <t>877360320</t>
  </si>
  <si>
    <t>Montáž odboček na kanalizačním potrubí z PP nebo tvrdého PVC-U trub hladkých plnostěnných DN 250</t>
  </si>
  <si>
    <t>-2100780590</t>
  </si>
  <si>
    <t>50</t>
  </si>
  <si>
    <t>28611397</t>
  </si>
  <si>
    <t>odbočka kanalizační plastová s hrdlem KG 250/110/45°</t>
  </si>
  <si>
    <t>346808204</t>
  </si>
  <si>
    <t>51</t>
  </si>
  <si>
    <t>28611399</t>
  </si>
  <si>
    <t>odbočka kanalizační plastová s hrdlem KG 250/160/45°</t>
  </si>
  <si>
    <t>901580956</t>
  </si>
  <si>
    <t>52</t>
  </si>
  <si>
    <t>28611401</t>
  </si>
  <si>
    <t>odbočka kanalizační plastová s hrdlem KG 250/250/45°</t>
  </si>
  <si>
    <t>-1078698007</t>
  </si>
  <si>
    <t>53</t>
  </si>
  <si>
    <t>877360330</t>
  </si>
  <si>
    <t>Montáž spojek na kanalizačním potrubí z PP nebo tvrdého PVC-U trub hladkých plnostěnných DN 250</t>
  </si>
  <si>
    <t>993510142</t>
  </si>
  <si>
    <t>54</t>
  </si>
  <si>
    <t>28651254</t>
  </si>
  <si>
    <t>redukce kanalizační PVC 250/110</t>
  </si>
  <si>
    <t>216252206</t>
  </si>
  <si>
    <t>55</t>
  </si>
  <si>
    <t>871275811</t>
  </si>
  <si>
    <t>Bourání stávajícího potrubí z PVC nebo PP DN 150</t>
  </si>
  <si>
    <t>-353798989</t>
  </si>
  <si>
    <t>240,00+8,00</t>
  </si>
  <si>
    <t>56</t>
  </si>
  <si>
    <t>871351819</t>
  </si>
  <si>
    <t>Příplatek k bourání potrubí z polyetylenu ve štole, v uzavřeném kanálu nebo v objektu D do 225 mm</t>
  </si>
  <si>
    <t>544373038</t>
  </si>
  <si>
    <t>57</t>
  </si>
  <si>
    <t>721140806</t>
  </si>
  <si>
    <t>Demontáž potrubí litinové DN přes 100 do 200</t>
  </si>
  <si>
    <t>-1377504462</t>
  </si>
  <si>
    <t>58</t>
  </si>
  <si>
    <t>871395819</t>
  </si>
  <si>
    <t>Příplatek za bourání litinových trub ve štole, v uzavřených kanálech nebo objektech DN do 400</t>
  </si>
  <si>
    <t>-1465117333</t>
  </si>
  <si>
    <t>59</t>
  </si>
  <si>
    <t>R898011</t>
  </si>
  <si>
    <t>Zkouška těsnosti potrubí</t>
  </si>
  <si>
    <t>1024943524</t>
  </si>
  <si>
    <t>175,00</t>
  </si>
  <si>
    <t>85,00</t>
  </si>
  <si>
    <t>"Technický popis:</t>
  </si>
  <si>
    <t>"přípravné práce pro provádění zkoušek (mtž a dmtž)</t>
  </si>
  <si>
    <t>"vizuální kontrola způsobilosti úseku k provedení zkoušky těsnosti, kontrola utěsnění přípojek</t>
  </si>
  <si>
    <t>" osazení těsnících vaků, zkouška těsnosti stlačeným vzduchem</t>
  </si>
  <si>
    <t>" kontrola zkoušeného úseku</t>
  </si>
  <si>
    <t>" vystavení zkušebního protokolu o tlakové zkoušce</t>
  </si>
  <si>
    <t>" odstranění těsnících vaků</t>
  </si>
  <si>
    <t>60</t>
  </si>
  <si>
    <t>R898012</t>
  </si>
  <si>
    <t>Kamerová prohlídka potrubí vč. videozáznamu a vyhodnocení správcem sítě</t>
  </si>
  <si>
    <t>-974321416</t>
  </si>
  <si>
    <t>"Prohlídky kanalizace provést terénními vozy vybavenými nejmodernějšími kamerovými systémy.</t>
  </si>
  <si>
    <t>"Součástí těchto systémů je barevná samohybná kamera s otočnou hlavou 360° a s možností měření spádu, kvality a délky kontrolovaného úseku kanalizace.</t>
  </si>
  <si>
    <t>"Čištění kanalizačních řadů se provádí pomocí tlakové vody</t>
  </si>
  <si>
    <t>" speciálními vozidly s vysokými výkony čerpadel na tlakovou vodu. Na tuto práci</t>
  </si>
  <si>
    <t>" jsou nejvhodnější tzv. recyklační vozy, které zároveň kanalizaci čistí tlakovou</t>
  </si>
  <si>
    <t>" vodou a zároveň odsávají pevné nečistoty z potrubí. Nečistoty smíchané s vodou</t>
  </si>
  <si>
    <t>" za pomoci recyklační jenotky oddělí a recyklovanou vodu opět použijí pro další</t>
  </si>
  <si>
    <t>" čištění.</t>
  </si>
  <si>
    <t>"Součástí prohlídky bude i videozáznam stavu revizních šachet (počet přípojek, typ poklopu atd.).</t>
  </si>
  <si>
    <t>"Videozáznam bude pořízen v digitální podobě na nosiči CD nebo DVD.</t>
  </si>
  <si>
    <t>Ostatní konstrukce a práce, bourání</t>
  </si>
  <si>
    <t>61</t>
  </si>
  <si>
    <t>9-201</t>
  </si>
  <si>
    <t>Lešení (plošina) pro práci ve výšce 5m</t>
  </si>
  <si>
    <t>Kpl</t>
  </si>
  <si>
    <t>-999069577</t>
  </si>
  <si>
    <t>"celková délka montáže 217m</t>
  </si>
  <si>
    <t>62</t>
  </si>
  <si>
    <t>9-202</t>
  </si>
  <si>
    <t>Lešení (plošina) pro práci ve výšce 2m</t>
  </si>
  <si>
    <t>-1979932794</t>
  </si>
  <si>
    <t>"celková délka montáže 48m</t>
  </si>
  <si>
    <t>63</t>
  </si>
  <si>
    <t>953961113</t>
  </si>
  <si>
    <t>Kotva chemickým tmelem M 12 hl 150 mm do betonu, ŽB nebo kamene s vyvrtáním otvoru</t>
  </si>
  <si>
    <t>-1827010953</t>
  </si>
  <si>
    <t>7,10</t>
  </si>
  <si>
    <t>4,90</t>
  </si>
  <si>
    <t>12,60</t>
  </si>
  <si>
    <t>36,80</t>
  </si>
  <si>
    <t>0,60</t>
  </si>
  <si>
    <t>21,20</t>
  </si>
  <si>
    <t>0,40</t>
  </si>
  <si>
    <t>5,60</t>
  </si>
  <si>
    <t>13,80</t>
  </si>
  <si>
    <t>7,51</t>
  </si>
  <si>
    <t>3,40</t>
  </si>
  <si>
    <t>4,24</t>
  </si>
  <si>
    <t>7,55</t>
  </si>
  <si>
    <t>3,34</t>
  </si>
  <si>
    <t>2,00</t>
  </si>
  <si>
    <t>24,80</t>
  </si>
  <si>
    <t>3,75</t>
  </si>
  <si>
    <t>0,90</t>
  </si>
  <si>
    <t>5,92</t>
  </si>
  <si>
    <t>5,40</t>
  </si>
  <si>
    <t>3,30</t>
  </si>
  <si>
    <t>2,34</t>
  </si>
  <si>
    <t>9,10</t>
  </si>
  <si>
    <t>3,00</t>
  </si>
  <si>
    <t>4,96</t>
  </si>
  <si>
    <t>(3,96+0,60)</t>
  </si>
  <si>
    <t>2,30</t>
  </si>
  <si>
    <t>1,00</t>
  </si>
  <si>
    <t>"TRNY PRO PROPOJENÍ STARÉ A NOVÉ PODLAHY</t>
  </si>
  <si>
    <t>230,57/0,25*2</t>
  </si>
  <si>
    <t>"zaokrouhleno</t>
  </si>
  <si>
    <t>1846</t>
  </si>
  <si>
    <t>64</t>
  </si>
  <si>
    <t>9-203</t>
  </si>
  <si>
    <t>ocelový trn z betonářské výstuže tvaru L rozvinuté délky 400mm</t>
  </si>
  <si>
    <t>-2145221461</t>
  </si>
  <si>
    <t>65</t>
  </si>
  <si>
    <t>961055111</t>
  </si>
  <si>
    <t>Bourání podlahy ze ŽB</t>
  </si>
  <si>
    <t>87692710</t>
  </si>
  <si>
    <t>66</t>
  </si>
  <si>
    <t>971033241</t>
  </si>
  <si>
    <t>Vybourání otvorů ve zdivu cihelném pl do 0,0225 m2 na MVC nebo MV tl do 300 mm</t>
  </si>
  <si>
    <t>158804002</t>
  </si>
  <si>
    <t>67</t>
  </si>
  <si>
    <t>971033341</t>
  </si>
  <si>
    <t>Vybourání otvorů ve zdivu cihelném pl do 0,09 m2 na MVC nebo MV tl do 300 mm</t>
  </si>
  <si>
    <t>-1071359628</t>
  </si>
  <si>
    <t>68</t>
  </si>
  <si>
    <t>9711</t>
  </si>
  <si>
    <t>Prostup plechovopu výplní pro potrubí d 160</t>
  </si>
  <si>
    <t>-1842755184</t>
  </si>
  <si>
    <t>69</t>
  </si>
  <si>
    <t>9712</t>
  </si>
  <si>
    <t>Výměna skleněné výplně za plech 500x500 mm, D+M</t>
  </si>
  <si>
    <t>-978085482</t>
  </si>
  <si>
    <t>997</t>
  </si>
  <si>
    <t>Doprava suti a vybouraných hmot</t>
  </si>
  <si>
    <t>70</t>
  </si>
  <si>
    <t>997013111</t>
  </si>
  <si>
    <t>Vnitrostaveništní doprava suti a vybouraných hmot pro budovy v do 6 m</t>
  </si>
  <si>
    <t>-1017955047</t>
  </si>
  <si>
    <t>71</t>
  </si>
  <si>
    <t>997013501</t>
  </si>
  <si>
    <t>Odvoz suti a vybouraných hmot na skládku nebo meziskládku do 1 km se složením</t>
  </si>
  <si>
    <t>391548710</t>
  </si>
  <si>
    <t>72</t>
  </si>
  <si>
    <t>997013509</t>
  </si>
  <si>
    <t>Příplatek k odvozu suti a vybouraných hmot na skládku ZKD 1 km přes 1 km</t>
  </si>
  <si>
    <t>1868159228</t>
  </si>
  <si>
    <t>130,06*9 'Přepočtené koeficientem množství</t>
  </si>
  <si>
    <t>73</t>
  </si>
  <si>
    <t>997013862</t>
  </si>
  <si>
    <t>Poplatek za uložení stavebního odpadu na recyklační skládce (skládkovné) z armovaného betonu kód odpadu 17 01 01</t>
  </si>
  <si>
    <t>495788829</t>
  </si>
  <si>
    <t>74</t>
  </si>
  <si>
    <t>997013871</t>
  </si>
  <si>
    <t>Poplatek za uložení stavebního odpadu na recyklační skládce (skládkovné) směsného stavebního a demoličního kód odpadu 17 09 04</t>
  </si>
  <si>
    <t>845785649</t>
  </si>
  <si>
    <t>PSV</t>
  </si>
  <si>
    <t>Práce a dodávky PSV</t>
  </si>
  <si>
    <t>713</t>
  </si>
  <si>
    <t>Izolace tepelné</t>
  </si>
  <si>
    <t>75</t>
  </si>
  <si>
    <t>713463111</t>
  </si>
  <si>
    <t>Montáž izolace tepelné potrubí potrubními pouzdry bez úpravy staženými drátem 1x D přes 50 do 100 mm</t>
  </si>
  <si>
    <t>1662259962</t>
  </si>
  <si>
    <t>76</t>
  </si>
  <si>
    <t>28377143</t>
  </si>
  <si>
    <t>pouzdro izolační potrubní z pěnového polyetylenu 20/15mm</t>
  </si>
  <si>
    <t>758106287</t>
  </si>
  <si>
    <t>3*1,02 'Přepočtené koeficientem množství</t>
  </si>
  <si>
    <t>77</t>
  </si>
  <si>
    <t>28377046</t>
  </si>
  <si>
    <t>pouzdro izolační potrubní z pěnového polyetylenu 20/25mm</t>
  </si>
  <si>
    <t>-692238834</t>
  </si>
  <si>
    <t>78</t>
  </si>
  <si>
    <t>998713101</t>
  </si>
  <si>
    <t>Přesun hmot tonážní pro izolace tepelné v objektech v do 6 m</t>
  </si>
  <si>
    <t>980010217</t>
  </si>
  <si>
    <t>721</t>
  </si>
  <si>
    <t>Zdravotechnika - vnitřní kanalizace</t>
  </si>
  <si>
    <t>79</t>
  </si>
  <si>
    <t>721-01</t>
  </si>
  <si>
    <t>Montážní systém uložení potrubí vnitřní kanalizace, pevné a volné uložení pomocí objímek s pryžovou výstelkou, trapézových závěsů a montážních konzol s pozinkovanou povrchovou úpravou, D+M</t>
  </si>
  <si>
    <t>1977515770</t>
  </si>
  <si>
    <t>80</t>
  </si>
  <si>
    <t>721173315</t>
  </si>
  <si>
    <t>Potrubí kanalizační z PVC SN 4 DN 110 vč. tvarovek</t>
  </si>
  <si>
    <t>2015948257</t>
  </si>
  <si>
    <t>81</t>
  </si>
  <si>
    <t>721173316</t>
  </si>
  <si>
    <t>Potrubí kanalizační z PVC SN 4 DN 125 vč. tvarovek</t>
  </si>
  <si>
    <t>1459496265</t>
  </si>
  <si>
    <t>82</t>
  </si>
  <si>
    <t>721173317</t>
  </si>
  <si>
    <t>Potrubí kanalizační z PVC SN 4 DN 160 vč. tvarovek</t>
  </si>
  <si>
    <t>-1897403810</t>
  </si>
  <si>
    <t>83</t>
  </si>
  <si>
    <t>721173404</t>
  </si>
  <si>
    <t>Potrubí kanalizační z PVC SN 4 DN 200 vč. tvarovek</t>
  </si>
  <si>
    <t>1988110471</t>
  </si>
  <si>
    <t>84</t>
  </si>
  <si>
    <t>721174043</t>
  </si>
  <si>
    <t>Potrubí kanalizační z PP připojovací DN 50 vč. tvarovek</t>
  </si>
  <si>
    <t>-1180319083</t>
  </si>
  <si>
    <t>85</t>
  </si>
  <si>
    <t>721174045</t>
  </si>
  <si>
    <t>Potrubí kanalizační z PP připojovací DN 110 vč. tvarovek</t>
  </si>
  <si>
    <t>-1555834089</t>
  </si>
  <si>
    <t>86</t>
  </si>
  <si>
    <t>721290111</t>
  </si>
  <si>
    <t>Zkouška těsnosti potrubí kanalizace vodou DN do 125</t>
  </si>
  <si>
    <t>-1939419629</t>
  </si>
  <si>
    <t>42,00+86,00+21,00+6,00</t>
  </si>
  <si>
    <t>87</t>
  </si>
  <si>
    <t>721290112</t>
  </si>
  <si>
    <t>Zkouška těsnosti potrubí kanalizace vodou DN 150/DN 200</t>
  </si>
  <si>
    <t>1582234740</t>
  </si>
  <si>
    <t>168,00+41,00</t>
  </si>
  <si>
    <t>88</t>
  </si>
  <si>
    <t>998721101</t>
  </si>
  <si>
    <t>Přesun hmot tonážní pro vnitřní kanalizaci v objektech v do 6 m</t>
  </si>
  <si>
    <t>-721558575</t>
  </si>
  <si>
    <t>722</t>
  </si>
  <si>
    <t>Zdravotechnika - vnitřní vodovod</t>
  </si>
  <si>
    <t>89</t>
  </si>
  <si>
    <t>722175002</t>
  </si>
  <si>
    <t>Potrubí vodovodní plastové PP-RCT svar polyfúze D 20x3,4 mm vč. tvarovek</t>
  </si>
  <si>
    <t>-1899705108</t>
  </si>
  <si>
    <t>90</t>
  </si>
  <si>
    <t>722290234</t>
  </si>
  <si>
    <t>Proplach a dezinfekce vodovodního potrubí DN do 80</t>
  </si>
  <si>
    <t>415059638</t>
  </si>
  <si>
    <t>91</t>
  </si>
  <si>
    <t>722290246</t>
  </si>
  <si>
    <t>Zkouška těsnosti vodovodního potrubí plastového DN do 40</t>
  </si>
  <si>
    <t>-722967336</t>
  </si>
  <si>
    <t>92</t>
  </si>
  <si>
    <t>998722101</t>
  </si>
  <si>
    <t>Přesun hmot tonážní pro vnitřní vodovod v objektech v do 6 m</t>
  </si>
  <si>
    <t>-2030857872</t>
  </si>
  <si>
    <t>724</t>
  </si>
  <si>
    <t>Zdravotechnika - strojní vybavení</t>
  </si>
  <si>
    <t>93</t>
  </si>
  <si>
    <t>724-01</t>
  </si>
  <si>
    <t>Čerpací stanice odpadních vod, s nátokem DN 50, výtlak 6m, 230V, D+M</t>
  </si>
  <si>
    <t>815229291</t>
  </si>
  <si>
    <t>94</t>
  </si>
  <si>
    <t>724-02</t>
  </si>
  <si>
    <t>Čerpací stanice odpadních vod, s nátokem DN 110, výtlak 6m, 230V, D+M</t>
  </si>
  <si>
    <t>-612489564</t>
  </si>
  <si>
    <t>725</t>
  </si>
  <si>
    <t>Zdravotechnika - zařizovací předměty</t>
  </si>
  <si>
    <t>95</t>
  </si>
  <si>
    <t>725211603</t>
  </si>
  <si>
    <t>Umyvadlo keramické bílé šířky 600 mm bez krytu na sifon připevněné na stěnu šrouby</t>
  </si>
  <si>
    <t>soubor</t>
  </si>
  <si>
    <t>568144171</t>
  </si>
  <si>
    <t>96</t>
  </si>
  <si>
    <t>725330820</t>
  </si>
  <si>
    <t>Demontáž výlevky</t>
  </si>
  <si>
    <t>1155087871</t>
  </si>
  <si>
    <t>"smaltovaná</t>
  </si>
  <si>
    <t>"keramická</t>
  </si>
  <si>
    <t>97</t>
  </si>
  <si>
    <t>725331211</t>
  </si>
  <si>
    <t>Výlevka nerezová s napojením DN 100</t>
  </si>
  <si>
    <t>1960154944</t>
  </si>
  <si>
    <t>98</t>
  </si>
  <si>
    <t>725813113</t>
  </si>
  <si>
    <t>Ventil rohový nástěnný s filtrem G 1/2" x G 3/8"</t>
  </si>
  <si>
    <t>-327837540</t>
  </si>
  <si>
    <t>99</t>
  </si>
  <si>
    <t>725822611</t>
  </si>
  <si>
    <t>Baterie umyvadlová stojánková páková, vč. připojovacách hadic</t>
  </si>
  <si>
    <t>-943704396</t>
  </si>
  <si>
    <t>727</t>
  </si>
  <si>
    <t>Zdravotechnika - protipožární ochrana</t>
  </si>
  <si>
    <t>100</t>
  </si>
  <si>
    <t>727212113</t>
  </si>
  <si>
    <t>Protipožární ucpávka potrubí DN 50</t>
  </si>
  <si>
    <t>-1541150555</t>
  </si>
  <si>
    <t>101</t>
  </si>
  <si>
    <t>727212117</t>
  </si>
  <si>
    <t>Protipožární ucpávka potrubí DN 110</t>
  </si>
  <si>
    <t>-2089060916</t>
  </si>
  <si>
    <t>102</t>
  </si>
  <si>
    <t>727212119</t>
  </si>
  <si>
    <t>Protipožární ucpávka potrubí DN 160</t>
  </si>
  <si>
    <t>1045814656</t>
  </si>
  <si>
    <t>OST</t>
  </si>
  <si>
    <t>Ostatní rozpočtové náklady</t>
  </si>
  <si>
    <t>103</t>
  </si>
  <si>
    <t>R001</t>
  </si>
  <si>
    <t>Vytýčení stávajících podzemních vedení</t>
  </si>
  <si>
    <t>kpl</t>
  </si>
  <si>
    <t>1024</t>
  </si>
  <si>
    <t>314879212</t>
  </si>
  <si>
    <t>"POPIS:</t>
  </si>
  <si>
    <t>"Vytýčení stávajících podzemních sítí (poloha a hloubka) ručně kopanými sondami v místě křížení se stavbou,</t>
  </si>
  <si>
    <t>"vč. příplatku za provedení sondy v blízkosti podzemního vedení</t>
  </si>
  <si>
    <t>104</t>
  </si>
  <si>
    <t>R006</t>
  </si>
  <si>
    <t>Geodetické zaměření místa stavby</t>
  </si>
  <si>
    <t>-847393590</t>
  </si>
  <si>
    <t>"Geodetické zaměření místa stavby, vč. zákresu tras a objektů.</t>
  </si>
  <si>
    <t>"Předmětem je zaměření veškerých nadzemních i podzemních objektů, veškerých podzemních i nadzemních objektů, potrubních vedení a elektro rozvodů.</t>
  </si>
  <si>
    <t>"Dokumentace zaměření místa stavby bud eověřena odpovědným geodetem.</t>
  </si>
  <si>
    <t>"Dokumentace bude vyhotovena 2x v tištěné verzi a 2x v digitální verzi na CD.</t>
  </si>
  <si>
    <t>105</t>
  </si>
  <si>
    <t>R009-1</t>
  </si>
  <si>
    <t>Vypracování dokumentace skutečného provedení stavby</t>
  </si>
  <si>
    <t>674349209</t>
  </si>
  <si>
    <t>"Vypracování domukentace skutečného provedení kompletní stavby do katastrální mapy."</t>
  </si>
  <si>
    <t>"Dokumentace skutečného provedení stavby do katastrální mapy bude vypracována 2x v tištěné verzi a 2x v digitální verzi na CD"</t>
  </si>
  <si>
    <t>"Dokumentace skutečného provedení stavby bude ověřena odpovědným geodetem"</t>
  </si>
  <si>
    <t>106</t>
  </si>
  <si>
    <t>R012</t>
  </si>
  <si>
    <t>Zajištění BOZP (BOZP na stavbě, používání OOP s přihlédnutím k místním podmínkám na staveništi a požadavkům dotčených orgánů BP)</t>
  </si>
  <si>
    <t>-204756981</t>
  </si>
  <si>
    <t>"Zajištění bezpečnosti práce na staveništi vč. provádění průběžných kontrol v rámci systému BOZP"</t>
  </si>
  <si>
    <t>107</t>
  </si>
  <si>
    <t>R016</t>
  </si>
  <si>
    <t xml:space="preserve">Dočasné zajištění kabelů, dočasné zajištění potrubí </t>
  </si>
  <si>
    <t>1380587423</t>
  </si>
  <si>
    <t xml:space="preserve">"Zhotovitel zajistí ochranu a zajištění stávajících kabelů a potrubí proti jejich poškození </t>
  </si>
  <si>
    <t>108</t>
  </si>
  <si>
    <t>R020</t>
  </si>
  <si>
    <t>Fotodokumentace realizace stavby</t>
  </si>
  <si>
    <t>-1190672869</t>
  </si>
  <si>
    <t>"Zhotovitel bude pravidelně fotograficky dokumentovat postup prací, každou změnu a každý vyvstalý problém."</t>
  </si>
  <si>
    <t>"Zhotovitel bude vždy schopen tyto materiály předat v digitální podobě investrorovi stavby, technickému dozoru apod. "</t>
  </si>
  <si>
    <t>109</t>
  </si>
  <si>
    <t>R024</t>
  </si>
  <si>
    <t>Kompletační činnost a příprava k odevzdání stavby zadavateli</t>
  </si>
  <si>
    <t>355280551</t>
  </si>
  <si>
    <t>"Zajištění a shromáždění všech dokladů potřebných k zahájení stavby, k vlastní realizaci stavby a ukončení stavby"</t>
  </si>
  <si>
    <t>"příprava shromáždění dokladů ke kolaudaci stavby a k předání stavby zadavateli"</t>
  </si>
  <si>
    <t>110</t>
  </si>
  <si>
    <t>R025</t>
  </si>
  <si>
    <t>Vybudování, provoz a likvidace staveniště</t>
  </si>
  <si>
    <t>-1789300756</t>
  </si>
  <si>
    <t>"Sociální objekty:Převlékárny, sociální objekty, kancelář pro stavbyvedoucího a mistra, mobilní WC na stavbě, objekty ostrahy - pronájem apod."</t>
  </si>
  <si>
    <t>"Provozní objekty: Kryté plechové sklady, volné sklady, zpevněné plochy, skládky materiálu (kámen, štěrk, prefa díly) mezideponie zeminy apod."</t>
  </si>
  <si>
    <t>"Pronájem veřejným ploch pro zařízení staveniště: Poplatky majiteli veřejným pozemků za dočasný pronájem ploch zařízení staveníště"</t>
  </si>
  <si>
    <t>"Napojení zařízení stavneiště na elektrickou energii"</t>
  </si>
  <si>
    <t>"Oplocení staveniště</t>
  </si>
  <si>
    <t>111</t>
  </si>
  <si>
    <t>R027</t>
  </si>
  <si>
    <t>Provozní nebo dopravní omezení</t>
  </si>
  <si>
    <t>2146050614</t>
  </si>
  <si>
    <t xml:space="preserve">"Zhotovitel zajistí veškerá povolení a vyjádření od příslušných orgánů pro případné provozní a dopravní omezení" </t>
  </si>
  <si>
    <t>112</t>
  </si>
  <si>
    <t>R028</t>
  </si>
  <si>
    <t>Zvýšené náklady na realizaci s ohledem na realizaci během plného provozu</t>
  </si>
  <si>
    <t>-667841372</t>
  </si>
  <si>
    <t>113</t>
  </si>
  <si>
    <t>071203001</t>
  </si>
  <si>
    <t>Zajištění výkopů a přístupů k objektu</t>
  </si>
  <si>
    <t>-1825860580</t>
  </si>
  <si>
    <t>- zajištění výkopů a přístupů k objektu při provádění zemních prací po celou dobu realizace výstavby</t>
  </si>
  <si>
    <t>114</t>
  </si>
  <si>
    <t>R500</t>
  </si>
  <si>
    <t>Statická zatěžkávací zkouška</t>
  </si>
  <si>
    <t>1499970048</t>
  </si>
  <si>
    <t>SOUPIS PRACÍ, DODÁVEK A SLUŽEB</t>
  </si>
  <si>
    <t>S VÝKAZEM VÝMĚR</t>
  </si>
  <si>
    <t>Název stavby:</t>
  </si>
  <si>
    <t>PD – Areál trolejbusy Ostrava</t>
  </si>
  <si>
    <t>– Vnitřní dešťová a splašková kanalizace hal I – IV</t>
  </si>
  <si>
    <t>Stavebník:</t>
  </si>
  <si>
    <t>Stupeň:</t>
  </si>
  <si>
    <t>Dokumentace pro provádění stavby</t>
  </si>
  <si>
    <t>Vypracoval:</t>
  </si>
  <si>
    <t>Schválil:</t>
  </si>
  <si>
    <t>Ing. Jakub Votoupal</t>
  </si>
  <si>
    <t>HIP:</t>
  </si>
  <si>
    <t>Číslo zakázky:</t>
  </si>
  <si>
    <t>Patří do:</t>
  </si>
  <si>
    <t xml:space="preserve">PRO-12153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</si>
</sst>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%"/>
    <numFmt numFmtId="165" formatCode="dd\.mm\.yyyy"/>
    <numFmt numFmtId="166" formatCode="#,##0.00000"/>
    <numFmt numFmtId="167" formatCode="#,##0.000"/>
    <numFmt numFmtId="168" formatCode="mm\/yyyy"/>
  </numFmts>
  <fonts count="44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0000A8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  <font>
      <sz val="10"/>
      <name val="Arial CE"/>
      <charset val="238"/>
    </font>
    <font>
      <b/>
      <sz val="12"/>
      <name val="Arial CE"/>
      <family val="2"/>
      <charset val="238"/>
    </font>
    <font>
      <b/>
      <sz val="20"/>
      <name val="Arial CE"/>
      <family val="2"/>
      <charset val="238"/>
    </font>
    <font>
      <b/>
      <sz val="14"/>
      <name val="Arial CE"/>
      <family val="2"/>
      <charset val="238"/>
    </font>
    <font>
      <sz val="12"/>
      <name val="Arial CE"/>
      <family val="2"/>
      <charset val="238"/>
    </font>
    <font>
      <sz val="10"/>
      <name val="Arial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4">
    <xf numFmtId="0" fontId="0" fillId="0" borderId="0"/>
    <xf numFmtId="0" fontId="37" fillId="0" borderId="0" applyNumberFormat="0" applyFill="0" applyBorder="0" applyAlignment="0" applyProtection="0"/>
    <xf numFmtId="0" fontId="38" fillId="0" borderId="0"/>
    <xf numFmtId="0" fontId="43" fillId="0" borderId="0"/>
  </cellStyleXfs>
  <cellXfs count="313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4" fillId="0" borderId="0" xfId="0" applyFont="1" applyAlignment="1" applyProtection="1">
      <alignment horizontal="left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top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8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20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3" xfId="0" applyFont="1" applyBorder="1" applyAlignment="1">
      <alignment vertical="center"/>
    </xf>
    <xf numFmtId="0" fontId="18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0" fillId="4" borderId="7" xfId="0" applyFont="1" applyFill="1" applyBorder="1" applyAlignment="1" applyProtection="1">
      <alignment vertical="center"/>
    </xf>
    <xf numFmtId="0" fontId="23" fillId="4" borderId="0" xfId="0" applyFont="1" applyFill="1" applyAlignment="1" applyProtection="1">
      <alignment horizontal="center" vertical="center"/>
    </xf>
    <xf numFmtId="0" fontId="24" fillId="0" borderId="16" xfId="0" applyFont="1" applyBorder="1" applyAlignment="1" applyProtection="1">
      <alignment horizontal="center" vertical="center" wrapText="1"/>
    </xf>
    <xf numFmtId="0" fontId="24" fillId="0" borderId="17" xfId="0" applyFont="1" applyBorder="1" applyAlignment="1" applyProtection="1">
      <alignment horizontal="center" vertical="center" wrapText="1"/>
    </xf>
    <xf numFmtId="0" fontId="24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5" fillId="0" borderId="0" xfId="0" applyFont="1" applyAlignment="1" applyProtection="1">
      <alignment horizontal="left" vertical="center"/>
    </xf>
    <xf numFmtId="0" fontId="25" fillId="0" borderId="0" xfId="0" applyFont="1" applyAlignment="1" applyProtection="1">
      <alignment vertical="center"/>
    </xf>
    <xf numFmtId="4" fontId="25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21" fillId="0" borderId="14" xfId="0" applyNumberFormat="1" applyFont="1" applyBorder="1" applyAlignment="1" applyProtection="1">
      <alignment vertical="center"/>
    </xf>
    <xf numFmtId="4" fontId="21" fillId="0" borderId="0" xfId="0" applyNumberFormat="1" applyFont="1" applyBorder="1" applyAlignment="1" applyProtection="1">
      <alignment vertical="center"/>
    </xf>
    <xf numFmtId="166" fontId="21" fillId="0" borderId="0" xfId="0" applyNumberFormat="1" applyFont="1" applyBorder="1" applyAlignment="1" applyProtection="1">
      <alignment vertical="center"/>
    </xf>
    <xf numFmtId="4" fontId="21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2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9" fillId="0" borderId="19" xfId="0" applyNumberFormat="1" applyFont="1" applyBorder="1" applyAlignment="1" applyProtection="1">
      <alignment vertical="center"/>
    </xf>
    <xf numFmtId="4" fontId="29" fillId="0" borderId="20" xfId="0" applyNumberFormat="1" applyFont="1" applyBorder="1" applyAlignment="1" applyProtection="1">
      <alignment vertical="center"/>
    </xf>
    <xf numFmtId="166" fontId="29" fillId="0" borderId="20" xfId="0" applyNumberFormat="1" applyFont="1" applyBorder="1" applyAlignment="1" applyProtection="1">
      <alignment vertical="center"/>
    </xf>
    <xf numFmtId="4" fontId="29" fillId="0" borderId="21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14" fillId="0" borderId="0" xfId="0" applyFont="1" applyAlignment="1">
      <alignment horizontal="left" vertical="center"/>
    </xf>
    <xf numFmtId="0" fontId="30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4" fontId="25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2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20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3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3" fillId="4" borderId="0" xfId="0" applyFont="1" applyFill="1" applyAlignment="1" applyProtection="1">
      <alignment horizontal="right" vertical="center"/>
    </xf>
    <xf numFmtId="0" fontId="31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23" fillId="4" borderId="16" xfId="0" applyFont="1" applyFill="1" applyBorder="1" applyAlignment="1" applyProtection="1">
      <alignment horizontal="center" vertical="center" wrapText="1"/>
    </xf>
    <xf numFmtId="0" fontId="23" fillId="4" borderId="17" xfId="0" applyFont="1" applyFill="1" applyBorder="1" applyAlignment="1" applyProtection="1">
      <alignment horizontal="center" vertical="center" wrapText="1"/>
    </xf>
    <xf numFmtId="0" fontId="23" fillId="4" borderId="18" xfId="0" applyFont="1" applyFill="1" applyBorder="1" applyAlignment="1" applyProtection="1">
      <alignment horizontal="center" vertical="center" wrapText="1"/>
    </xf>
    <xf numFmtId="0" fontId="23" fillId="4" borderId="0" xfId="0" applyFont="1" applyFill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5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32" fillId="0" borderId="12" xfId="0" applyNumberFormat="1" applyFont="1" applyBorder="1" applyAlignment="1" applyProtection="1"/>
    <xf numFmtId="166" fontId="32" fillId="0" borderId="13" xfId="0" applyNumberFormat="1" applyFont="1" applyBorder="1" applyAlignment="1" applyProtection="1"/>
    <xf numFmtId="4" fontId="33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3" fillId="0" borderId="22" xfId="0" applyFont="1" applyBorder="1" applyAlignment="1" applyProtection="1">
      <alignment horizontal="center" vertical="center"/>
    </xf>
    <xf numFmtId="49" fontId="23" fillId="0" borderId="22" xfId="0" applyNumberFormat="1" applyFont="1" applyBorder="1" applyAlignment="1" applyProtection="1">
      <alignment horizontal="left" vertical="center" wrapText="1"/>
    </xf>
    <xf numFmtId="0" fontId="23" fillId="0" borderId="22" xfId="0" applyFont="1" applyBorder="1" applyAlignment="1" applyProtection="1">
      <alignment horizontal="left" vertical="center" wrapText="1"/>
    </xf>
    <xf numFmtId="0" fontId="23" fillId="0" borderId="22" xfId="0" applyFont="1" applyBorder="1" applyAlignment="1" applyProtection="1">
      <alignment horizontal="center" vertical="center" wrapText="1"/>
    </xf>
    <xf numFmtId="167" fontId="23" fillId="0" borderId="22" xfId="0" applyNumberFormat="1" applyFont="1" applyBorder="1" applyAlignment="1" applyProtection="1">
      <alignment vertical="center"/>
    </xf>
    <xf numFmtId="4" fontId="23" fillId="2" borderId="22" xfId="0" applyNumberFormat="1" applyFont="1" applyFill="1" applyBorder="1" applyAlignment="1" applyProtection="1">
      <alignment vertical="center"/>
      <protection locked="0"/>
    </xf>
    <xf numFmtId="4" fontId="23" fillId="0" borderId="22" xfId="0" applyNumberFormat="1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24" fillId="2" borderId="14" xfId="0" applyFont="1" applyFill="1" applyBorder="1" applyAlignment="1" applyProtection="1">
      <alignment horizontal="left" vertical="center"/>
      <protection locked="0"/>
    </xf>
    <xf numFmtId="0" fontId="24" fillId="0" borderId="0" xfId="0" applyFont="1" applyBorder="1" applyAlignment="1" applyProtection="1">
      <alignment horizontal="center" vertical="center"/>
    </xf>
    <xf numFmtId="166" fontId="24" fillId="0" borderId="0" xfId="0" applyNumberFormat="1" applyFont="1" applyBorder="1" applyAlignment="1" applyProtection="1">
      <alignment vertical="center"/>
    </xf>
    <xf numFmtId="166" fontId="24" fillId="0" borderId="15" xfId="0" applyNumberFormat="1" applyFont="1" applyBorder="1" applyAlignment="1" applyProtection="1">
      <alignment vertical="center"/>
    </xf>
    <xf numFmtId="0" fontId="23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3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4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3" xfId="0" applyFont="1" applyBorder="1" applyAlignment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3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3" xfId="0" applyFont="1" applyBorder="1" applyAlignment="1">
      <alignment vertical="center"/>
    </xf>
    <xf numFmtId="0" fontId="10" fillId="0" borderId="14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1" fillId="0" borderId="3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167" fontId="11" fillId="0" borderId="0" xfId="0" applyNumberFormat="1" applyFont="1" applyAlignment="1" applyProtection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3" xfId="0" applyFont="1" applyBorder="1" applyAlignment="1">
      <alignment vertical="center"/>
    </xf>
    <xf numFmtId="0" fontId="11" fillId="0" borderId="14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12" fillId="0" borderId="3" xfId="0" applyFont="1" applyBorder="1" applyAlignment="1" applyProtection="1">
      <alignment vertical="center"/>
    </xf>
    <xf numFmtId="0" fontId="12" fillId="0" borderId="0" xfId="0" applyFont="1" applyAlignment="1" applyProtection="1">
      <alignment vertical="center"/>
    </xf>
    <xf numFmtId="0" fontId="12" fillId="0" borderId="0" xfId="0" applyFont="1" applyAlignment="1" applyProtection="1">
      <alignment horizontal="left" vertical="center"/>
    </xf>
    <xf numFmtId="0" fontId="12" fillId="0" borderId="0" xfId="0" applyFont="1" applyAlignment="1" applyProtection="1">
      <alignment horizontal="left" vertical="center" wrapText="1"/>
    </xf>
    <xf numFmtId="167" fontId="12" fillId="0" borderId="0" xfId="0" applyNumberFormat="1" applyFont="1" applyAlignment="1" applyProtection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3" xfId="0" applyFont="1" applyBorder="1" applyAlignment="1">
      <alignment vertical="center"/>
    </xf>
    <xf numFmtId="0" fontId="12" fillId="0" borderId="14" xfId="0" applyFont="1" applyBorder="1" applyAlignment="1" applyProtection="1">
      <alignment vertical="center"/>
    </xf>
    <xf numFmtId="0" fontId="12" fillId="0" borderId="0" xfId="0" applyFont="1" applyBorder="1" applyAlignment="1" applyProtection="1">
      <alignment vertical="center"/>
    </xf>
    <xf numFmtId="0" fontId="12" fillId="0" borderId="15" xfId="0" applyFont="1" applyBorder="1" applyAlignment="1" applyProtection="1">
      <alignment vertical="center"/>
    </xf>
    <xf numFmtId="0" fontId="12" fillId="0" borderId="0" xfId="0" applyFont="1" applyAlignment="1">
      <alignment horizontal="left" vertical="center"/>
    </xf>
    <xf numFmtId="0" fontId="35" fillId="0" borderId="22" xfId="0" applyFont="1" applyBorder="1" applyAlignment="1" applyProtection="1">
      <alignment horizontal="center" vertical="center"/>
    </xf>
    <xf numFmtId="49" fontId="35" fillId="0" borderId="22" xfId="0" applyNumberFormat="1" applyFont="1" applyBorder="1" applyAlignment="1" applyProtection="1">
      <alignment horizontal="left" vertical="center" wrapText="1"/>
    </xf>
    <xf numFmtId="0" fontId="35" fillId="0" borderId="22" xfId="0" applyFont="1" applyBorder="1" applyAlignment="1" applyProtection="1">
      <alignment horizontal="left" vertical="center" wrapText="1"/>
    </xf>
    <xf numFmtId="0" fontId="35" fillId="0" borderId="22" xfId="0" applyFont="1" applyBorder="1" applyAlignment="1" applyProtection="1">
      <alignment horizontal="center" vertical="center" wrapText="1"/>
    </xf>
    <xf numFmtId="167" fontId="35" fillId="0" borderId="22" xfId="0" applyNumberFormat="1" applyFont="1" applyBorder="1" applyAlignment="1" applyProtection="1">
      <alignment vertical="center"/>
    </xf>
    <xf numFmtId="4" fontId="35" fillId="2" borderId="22" xfId="0" applyNumberFormat="1" applyFont="1" applyFill="1" applyBorder="1" applyAlignment="1" applyProtection="1">
      <alignment vertical="center"/>
      <protection locked="0"/>
    </xf>
    <xf numFmtId="4" fontId="35" fillId="0" borderId="22" xfId="0" applyNumberFormat="1" applyFont="1" applyBorder="1" applyAlignment="1" applyProtection="1">
      <alignment vertical="center"/>
    </xf>
    <xf numFmtId="0" fontId="36" fillId="0" borderId="22" xfId="0" applyFont="1" applyBorder="1" applyAlignment="1" applyProtection="1">
      <alignment vertical="center"/>
    </xf>
    <xf numFmtId="0" fontId="36" fillId="0" borderId="3" xfId="0" applyFont="1" applyBorder="1" applyAlignment="1">
      <alignment vertical="center"/>
    </xf>
    <xf numFmtId="0" fontId="35" fillId="2" borderId="14" xfId="0" applyFont="1" applyFill="1" applyBorder="1" applyAlignment="1" applyProtection="1">
      <alignment horizontal="left" vertical="center"/>
      <protection locked="0"/>
    </xf>
    <xf numFmtId="0" fontId="35" fillId="0" borderId="0" xfId="0" applyFont="1" applyBorder="1" applyAlignment="1" applyProtection="1">
      <alignment horizontal="center" vertical="center"/>
    </xf>
    <xf numFmtId="0" fontId="24" fillId="2" borderId="19" xfId="0" applyFont="1" applyFill="1" applyBorder="1" applyAlignment="1" applyProtection="1">
      <alignment horizontal="left" vertical="center"/>
      <protection locked="0"/>
    </xf>
    <xf numFmtId="0" fontId="24" fillId="0" borderId="2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166" fontId="24" fillId="0" borderId="20" xfId="0" applyNumberFormat="1" applyFont="1" applyBorder="1" applyAlignment="1" applyProtection="1">
      <alignment vertical="center"/>
    </xf>
    <xf numFmtId="166" fontId="24" fillId="0" borderId="21" xfId="0" applyNumberFormat="1" applyFont="1" applyBorder="1" applyAlignment="1" applyProtection="1">
      <alignment vertical="center"/>
    </xf>
    <xf numFmtId="0" fontId="39" fillId="0" borderId="0" xfId="2" applyFont="1" applyAlignment="1">
      <alignment horizontal="center"/>
    </xf>
    <xf numFmtId="0" fontId="38" fillId="0" borderId="0" xfId="2"/>
    <xf numFmtId="0" fontId="41" fillId="0" borderId="0" xfId="2" applyFont="1"/>
    <xf numFmtId="0" fontId="39" fillId="0" borderId="0" xfId="2" applyFont="1"/>
    <xf numFmtId="0" fontId="42" fillId="0" borderId="0" xfId="2" applyFont="1"/>
    <xf numFmtId="168" fontId="42" fillId="0" borderId="0" xfId="2" applyNumberFormat="1" applyFont="1" applyAlignment="1">
      <alignment horizontal="left"/>
    </xf>
    <xf numFmtId="3" fontId="42" fillId="0" borderId="0" xfId="2" applyNumberFormat="1" applyFont="1" applyAlignment="1">
      <alignment horizontal="left"/>
    </xf>
    <xf numFmtId="49" fontId="42" fillId="0" borderId="0" xfId="2" applyNumberFormat="1" applyFont="1"/>
    <xf numFmtId="0" fontId="40" fillId="0" borderId="0" xfId="2" applyFont="1" applyAlignment="1">
      <alignment horizontal="center"/>
    </xf>
    <xf numFmtId="0" fontId="0" fillId="0" borderId="0" xfId="0"/>
    <xf numFmtId="0" fontId="23" fillId="4" borderId="6" xfId="0" applyFont="1" applyFill="1" applyBorder="1" applyAlignment="1" applyProtection="1">
      <alignment horizontal="center" vertical="center"/>
    </xf>
    <xf numFmtId="0" fontId="23" fillId="4" borderId="7" xfId="0" applyFont="1" applyFill="1" applyBorder="1" applyAlignment="1" applyProtection="1">
      <alignment horizontal="left" vertical="center"/>
    </xf>
    <xf numFmtId="0" fontId="23" fillId="4" borderId="7" xfId="0" applyFont="1" applyFill="1" applyBorder="1" applyAlignment="1" applyProtection="1">
      <alignment horizontal="center" vertical="center"/>
    </xf>
    <xf numFmtId="0" fontId="23" fillId="4" borderId="7" xfId="0" applyFont="1" applyFill="1" applyBorder="1" applyAlignment="1" applyProtection="1">
      <alignment horizontal="right" vertical="center"/>
    </xf>
    <xf numFmtId="0" fontId="23" fillId="4" borderId="8" xfId="0" applyFont="1" applyFill="1" applyBorder="1" applyAlignment="1" applyProtection="1">
      <alignment horizontal="left" vertical="center"/>
    </xf>
    <xf numFmtId="4" fontId="28" fillId="0" borderId="0" xfId="0" applyNumberFormat="1" applyFont="1" applyAlignment="1" applyProtection="1">
      <alignment vertical="center"/>
    </xf>
    <xf numFmtId="0" fontId="28" fillId="0" borderId="0" xfId="0" applyFont="1" applyAlignment="1" applyProtection="1">
      <alignment vertical="center"/>
    </xf>
    <xf numFmtId="0" fontId="27" fillId="0" borderId="0" xfId="0" applyFont="1" applyAlignment="1" applyProtection="1">
      <alignment horizontal="left" vertical="center" wrapText="1"/>
    </xf>
    <xf numFmtId="4" fontId="25" fillId="0" borderId="0" xfId="0" applyNumberFormat="1" applyFont="1" applyAlignment="1" applyProtection="1">
      <alignment horizontal="right" vertical="center"/>
    </xf>
    <xf numFmtId="4" fontId="25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/>
    </xf>
    <xf numFmtId="0" fontId="21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left" vertical="center"/>
    </xf>
    <xf numFmtId="0" fontId="22" fillId="0" borderId="14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0" fontId="22" fillId="0" borderId="14" xfId="0" applyFont="1" applyBorder="1" applyAlignment="1" applyProtection="1">
      <alignment horizontal="left" vertical="center"/>
    </xf>
    <xf numFmtId="0" fontId="22" fillId="0" borderId="0" xfId="0" applyFont="1" applyBorder="1" applyAlignment="1" applyProtection="1">
      <alignment horizontal="left" vertical="center"/>
    </xf>
    <xf numFmtId="4" fontId="19" fillId="0" borderId="0" xfId="0" applyNumberFormat="1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0" fillId="0" borderId="0" xfId="0" applyProtection="1"/>
    <xf numFmtId="0" fontId="3" fillId="0" borderId="0" xfId="0" applyFont="1" applyAlignment="1" applyProtection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4" fontId="18" fillId="0" borderId="5" xfId="0" applyNumberFormat="1" applyFont="1" applyBorder="1" applyAlignment="1" applyProtection="1">
      <alignment vertical="center"/>
    </xf>
    <xf numFmtId="0" fontId="0" fillId="0" borderId="5" xfId="0" applyFont="1" applyBorder="1" applyAlignment="1" applyProtection="1">
      <alignment vertical="center"/>
    </xf>
    <xf numFmtId="0" fontId="1" fillId="0" borderId="0" xfId="0" applyFont="1" applyAlignment="1" applyProtection="1">
      <alignment horizontal="right" vertical="center"/>
    </xf>
    <xf numFmtId="0" fontId="3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0" xfId="0" applyFont="1" applyAlignment="1" applyProtection="1">
      <alignment vertical="center"/>
    </xf>
  </cellXfs>
  <cellStyles count="4">
    <cellStyle name="Hypertextový odkaz" xfId="1" builtinId="8"/>
    <cellStyle name="Normální" xfId="0" builtinId="0" customBuiltin="1"/>
    <cellStyle name="Normální 2" xfId="3"/>
    <cellStyle name="normální_ROZPOČET - VZOR" xfId="2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https://app.urs.cz/products/kros4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https://app.urs.cz/products/kros4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609600</xdr:colOff>
      <xdr:row>41</xdr:row>
      <xdr:rowOff>95250</xdr:rowOff>
    </xdr:from>
    <xdr:to>
      <xdr:col>6</xdr:col>
      <xdr:colOff>314325</xdr:colOff>
      <xdr:row>47</xdr:row>
      <xdr:rowOff>152400</xdr:rowOff>
    </xdr:to>
    <xdr:pic>
      <xdr:nvPicPr>
        <xdr:cNvPr id="2" name="Picture 3" descr="nevyjel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5F7F6"/>
            </a:clrFrom>
            <a:clrTo>
              <a:srgbClr val="F5F7F6">
                <a:alpha val="0"/>
              </a:srgbClr>
            </a:clrTo>
          </a:clrChange>
          <a:lum bright="-100000" contrast="100000"/>
          <a:grayscl/>
          <a:biLevel thresh="5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5525" y="7839075"/>
          <a:ext cx="16859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tabSelected="1" zoomScaleNormal="100" workbookViewId="0">
      <selection activeCell="F25" sqref="F25"/>
    </sheetView>
  </sheetViews>
  <sheetFormatPr defaultColWidth="0" defaultRowHeight="12.75"/>
  <cols>
    <col min="1" max="1" width="5.6640625" style="258" customWidth="1"/>
    <col min="2" max="2" width="10.6640625" style="258" customWidth="1"/>
    <col min="3" max="3" width="13.1640625" style="258" customWidth="1"/>
    <col min="4" max="4" width="13.33203125" style="258" bestFit="1" customWidth="1"/>
    <col min="5" max="8" width="10.6640625" style="258" customWidth="1"/>
    <col min="9" max="9" width="12.83203125" style="258" customWidth="1"/>
    <col min="10" max="10" width="10.6640625" style="258" customWidth="1"/>
    <col min="11" max="256" width="0" style="258" hidden="1"/>
    <col min="257" max="257" width="5.6640625" style="258" customWidth="1"/>
    <col min="258" max="258" width="10.6640625" style="258" customWidth="1"/>
    <col min="259" max="259" width="13.1640625" style="258" customWidth="1"/>
    <col min="260" max="260" width="13.33203125" style="258" bestFit="1" customWidth="1"/>
    <col min="261" max="264" width="10.6640625" style="258" customWidth="1"/>
    <col min="265" max="265" width="12.83203125" style="258" customWidth="1"/>
    <col min="266" max="266" width="10.6640625" style="258" customWidth="1"/>
    <col min="267" max="512" width="0" style="258" hidden="1"/>
    <col min="513" max="513" width="5.6640625" style="258" customWidth="1"/>
    <col min="514" max="514" width="10.6640625" style="258" customWidth="1"/>
    <col min="515" max="515" width="13.1640625" style="258" customWidth="1"/>
    <col min="516" max="516" width="13.33203125" style="258" bestFit="1" customWidth="1"/>
    <col min="517" max="520" width="10.6640625" style="258" customWidth="1"/>
    <col min="521" max="521" width="12.83203125" style="258" customWidth="1"/>
    <col min="522" max="522" width="10.6640625" style="258" customWidth="1"/>
    <col min="523" max="768" width="0" style="258" hidden="1"/>
    <col min="769" max="769" width="5.6640625" style="258" customWidth="1"/>
    <col min="770" max="770" width="10.6640625" style="258" customWidth="1"/>
    <col min="771" max="771" width="13.1640625" style="258" customWidth="1"/>
    <col min="772" max="772" width="13.33203125" style="258" bestFit="1" customWidth="1"/>
    <col min="773" max="776" width="10.6640625" style="258" customWidth="1"/>
    <col min="777" max="777" width="12.83203125" style="258" customWidth="1"/>
    <col min="778" max="778" width="10.6640625" style="258" customWidth="1"/>
    <col min="779" max="1024" width="0" style="258" hidden="1"/>
    <col min="1025" max="1025" width="5.6640625" style="258" customWidth="1"/>
    <col min="1026" max="1026" width="10.6640625" style="258" customWidth="1"/>
    <col min="1027" max="1027" width="13.1640625" style="258" customWidth="1"/>
    <col min="1028" max="1028" width="13.33203125" style="258" bestFit="1" customWidth="1"/>
    <col min="1029" max="1032" width="10.6640625" style="258" customWidth="1"/>
    <col min="1033" max="1033" width="12.83203125" style="258" customWidth="1"/>
    <col min="1034" max="1034" width="10.6640625" style="258" customWidth="1"/>
    <col min="1035" max="1280" width="0" style="258" hidden="1"/>
    <col min="1281" max="1281" width="5.6640625" style="258" customWidth="1"/>
    <col min="1282" max="1282" width="10.6640625" style="258" customWidth="1"/>
    <col min="1283" max="1283" width="13.1640625" style="258" customWidth="1"/>
    <col min="1284" max="1284" width="13.33203125" style="258" bestFit="1" customWidth="1"/>
    <col min="1285" max="1288" width="10.6640625" style="258" customWidth="1"/>
    <col min="1289" max="1289" width="12.83203125" style="258" customWidth="1"/>
    <col min="1290" max="1290" width="10.6640625" style="258" customWidth="1"/>
    <col min="1291" max="1536" width="0" style="258" hidden="1"/>
    <col min="1537" max="1537" width="5.6640625" style="258" customWidth="1"/>
    <col min="1538" max="1538" width="10.6640625" style="258" customWidth="1"/>
    <col min="1539" max="1539" width="13.1640625" style="258" customWidth="1"/>
    <col min="1540" max="1540" width="13.33203125" style="258" bestFit="1" customWidth="1"/>
    <col min="1541" max="1544" width="10.6640625" style="258" customWidth="1"/>
    <col min="1545" max="1545" width="12.83203125" style="258" customWidth="1"/>
    <col min="1546" max="1546" width="10.6640625" style="258" customWidth="1"/>
    <col min="1547" max="1792" width="0" style="258" hidden="1"/>
    <col min="1793" max="1793" width="5.6640625" style="258" customWidth="1"/>
    <col min="1794" max="1794" width="10.6640625" style="258" customWidth="1"/>
    <col min="1795" max="1795" width="13.1640625" style="258" customWidth="1"/>
    <col min="1796" max="1796" width="13.33203125" style="258" bestFit="1" customWidth="1"/>
    <col min="1797" max="1800" width="10.6640625" style="258" customWidth="1"/>
    <col min="1801" max="1801" width="12.83203125" style="258" customWidth="1"/>
    <col min="1802" max="1802" width="10.6640625" style="258" customWidth="1"/>
    <col min="1803" max="2048" width="0" style="258" hidden="1"/>
    <col min="2049" max="2049" width="5.6640625" style="258" customWidth="1"/>
    <col min="2050" max="2050" width="10.6640625" style="258" customWidth="1"/>
    <col min="2051" max="2051" width="13.1640625" style="258" customWidth="1"/>
    <col min="2052" max="2052" width="13.33203125" style="258" bestFit="1" customWidth="1"/>
    <col min="2053" max="2056" width="10.6640625" style="258" customWidth="1"/>
    <col min="2057" max="2057" width="12.83203125" style="258" customWidth="1"/>
    <col min="2058" max="2058" width="10.6640625" style="258" customWidth="1"/>
    <col min="2059" max="2304" width="0" style="258" hidden="1"/>
    <col min="2305" max="2305" width="5.6640625" style="258" customWidth="1"/>
    <col min="2306" max="2306" width="10.6640625" style="258" customWidth="1"/>
    <col min="2307" max="2307" width="13.1640625" style="258" customWidth="1"/>
    <col min="2308" max="2308" width="13.33203125" style="258" bestFit="1" customWidth="1"/>
    <col min="2309" max="2312" width="10.6640625" style="258" customWidth="1"/>
    <col min="2313" max="2313" width="12.83203125" style="258" customWidth="1"/>
    <col min="2314" max="2314" width="10.6640625" style="258" customWidth="1"/>
    <col min="2315" max="2560" width="0" style="258" hidden="1"/>
    <col min="2561" max="2561" width="5.6640625" style="258" customWidth="1"/>
    <col min="2562" max="2562" width="10.6640625" style="258" customWidth="1"/>
    <col min="2563" max="2563" width="13.1640625" style="258" customWidth="1"/>
    <col min="2564" max="2564" width="13.33203125" style="258" bestFit="1" customWidth="1"/>
    <col min="2565" max="2568" width="10.6640625" style="258" customWidth="1"/>
    <col min="2569" max="2569" width="12.83203125" style="258" customWidth="1"/>
    <col min="2570" max="2570" width="10.6640625" style="258" customWidth="1"/>
    <col min="2571" max="2816" width="0" style="258" hidden="1"/>
    <col min="2817" max="2817" width="5.6640625" style="258" customWidth="1"/>
    <col min="2818" max="2818" width="10.6640625" style="258" customWidth="1"/>
    <col min="2819" max="2819" width="13.1640625" style="258" customWidth="1"/>
    <col min="2820" max="2820" width="13.33203125" style="258" bestFit="1" customWidth="1"/>
    <col min="2821" max="2824" width="10.6640625" style="258" customWidth="1"/>
    <col min="2825" max="2825" width="12.83203125" style="258" customWidth="1"/>
    <col min="2826" max="2826" width="10.6640625" style="258" customWidth="1"/>
    <col min="2827" max="3072" width="0" style="258" hidden="1"/>
    <col min="3073" max="3073" width="5.6640625" style="258" customWidth="1"/>
    <col min="3074" max="3074" width="10.6640625" style="258" customWidth="1"/>
    <col min="3075" max="3075" width="13.1640625" style="258" customWidth="1"/>
    <col min="3076" max="3076" width="13.33203125" style="258" bestFit="1" customWidth="1"/>
    <col min="3077" max="3080" width="10.6640625" style="258" customWidth="1"/>
    <col min="3081" max="3081" width="12.83203125" style="258" customWidth="1"/>
    <col min="3082" max="3082" width="10.6640625" style="258" customWidth="1"/>
    <col min="3083" max="3328" width="0" style="258" hidden="1"/>
    <col min="3329" max="3329" width="5.6640625" style="258" customWidth="1"/>
    <col min="3330" max="3330" width="10.6640625" style="258" customWidth="1"/>
    <col min="3331" max="3331" width="13.1640625" style="258" customWidth="1"/>
    <col min="3332" max="3332" width="13.33203125" style="258" bestFit="1" customWidth="1"/>
    <col min="3333" max="3336" width="10.6640625" style="258" customWidth="1"/>
    <col min="3337" max="3337" width="12.83203125" style="258" customWidth="1"/>
    <col min="3338" max="3338" width="10.6640625" style="258" customWidth="1"/>
    <col min="3339" max="3584" width="0" style="258" hidden="1"/>
    <col min="3585" max="3585" width="5.6640625" style="258" customWidth="1"/>
    <col min="3586" max="3586" width="10.6640625" style="258" customWidth="1"/>
    <col min="3587" max="3587" width="13.1640625" style="258" customWidth="1"/>
    <col min="3588" max="3588" width="13.33203125" style="258" bestFit="1" customWidth="1"/>
    <col min="3589" max="3592" width="10.6640625" style="258" customWidth="1"/>
    <col min="3593" max="3593" width="12.83203125" style="258" customWidth="1"/>
    <col min="3594" max="3594" width="10.6640625" style="258" customWidth="1"/>
    <col min="3595" max="3840" width="0" style="258" hidden="1"/>
    <col min="3841" max="3841" width="5.6640625" style="258" customWidth="1"/>
    <col min="3842" max="3842" width="10.6640625" style="258" customWidth="1"/>
    <col min="3843" max="3843" width="13.1640625" style="258" customWidth="1"/>
    <col min="3844" max="3844" width="13.33203125" style="258" bestFit="1" customWidth="1"/>
    <col min="3845" max="3848" width="10.6640625" style="258" customWidth="1"/>
    <col min="3849" max="3849" width="12.83203125" style="258" customWidth="1"/>
    <col min="3850" max="3850" width="10.6640625" style="258" customWidth="1"/>
    <col min="3851" max="4096" width="0" style="258" hidden="1"/>
    <col min="4097" max="4097" width="5.6640625" style="258" customWidth="1"/>
    <col min="4098" max="4098" width="10.6640625" style="258" customWidth="1"/>
    <col min="4099" max="4099" width="13.1640625" style="258" customWidth="1"/>
    <col min="4100" max="4100" width="13.33203125" style="258" bestFit="1" customWidth="1"/>
    <col min="4101" max="4104" width="10.6640625" style="258" customWidth="1"/>
    <col min="4105" max="4105" width="12.83203125" style="258" customWidth="1"/>
    <col min="4106" max="4106" width="10.6640625" style="258" customWidth="1"/>
    <col min="4107" max="4352" width="0" style="258" hidden="1"/>
    <col min="4353" max="4353" width="5.6640625" style="258" customWidth="1"/>
    <col min="4354" max="4354" width="10.6640625" style="258" customWidth="1"/>
    <col min="4355" max="4355" width="13.1640625" style="258" customWidth="1"/>
    <col min="4356" max="4356" width="13.33203125" style="258" bestFit="1" customWidth="1"/>
    <col min="4357" max="4360" width="10.6640625" style="258" customWidth="1"/>
    <col min="4361" max="4361" width="12.83203125" style="258" customWidth="1"/>
    <col min="4362" max="4362" width="10.6640625" style="258" customWidth="1"/>
    <col min="4363" max="4608" width="0" style="258" hidden="1"/>
    <col min="4609" max="4609" width="5.6640625" style="258" customWidth="1"/>
    <col min="4610" max="4610" width="10.6640625" style="258" customWidth="1"/>
    <col min="4611" max="4611" width="13.1640625" style="258" customWidth="1"/>
    <col min="4612" max="4612" width="13.33203125" style="258" bestFit="1" customWidth="1"/>
    <col min="4613" max="4616" width="10.6640625" style="258" customWidth="1"/>
    <col min="4617" max="4617" width="12.83203125" style="258" customWidth="1"/>
    <col min="4618" max="4618" width="10.6640625" style="258" customWidth="1"/>
    <col min="4619" max="4864" width="0" style="258" hidden="1"/>
    <col min="4865" max="4865" width="5.6640625" style="258" customWidth="1"/>
    <col min="4866" max="4866" width="10.6640625" style="258" customWidth="1"/>
    <col min="4867" max="4867" width="13.1640625" style="258" customWidth="1"/>
    <col min="4868" max="4868" width="13.33203125" style="258" bestFit="1" customWidth="1"/>
    <col min="4869" max="4872" width="10.6640625" style="258" customWidth="1"/>
    <col min="4873" max="4873" width="12.83203125" style="258" customWidth="1"/>
    <col min="4874" max="4874" width="10.6640625" style="258" customWidth="1"/>
    <col min="4875" max="5120" width="0" style="258" hidden="1"/>
    <col min="5121" max="5121" width="5.6640625" style="258" customWidth="1"/>
    <col min="5122" max="5122" width="10.6640625" style="258" customWidth="1"/>
    <col min="5123" max="5123" width="13.1640625" style="258" customWidth="1"/>
    <col min="5124" max="5124" width="13.33203125" style="258" bestFit="1" customWidth="1"/>
    <col min="5125" max="5128" width="10.6640625" style="258" customWidth="1"/>
    <col min="5129" max="5129" width="12.83203125" style="258" customWidth="1"/>
    <col min="5130" max="5130" width="10.6640625" style="258" customWidth="1"/>
    <col min="5131" max="5376" width="0" style="258" hidden="1"/>
    <col min="5377" max="5377" width="5.6640625" style="258" customWidth="1"/>
    <col min="5378" max="5378" width="10.6640625" style="258" customWidth="1"/>
    <col min="5379" max="5379" width="13.1640625" style="258" customWidth="1"/>
    <col min="5380" max="5380" width="13.33203125" style="258" bestFit="1" customWidth="1"/>
    <col min="5381" max="5384" width="10.6640625" style="258" customWidth="1"/>
    <col min="5385" max="5385" width="12.83203125" style="258" customWidth="1"/>
    <col min="5386" max="5386" width="10.6640625" style="258" customWidth="1"/>
    <col min="5387" max="5632" width="0" style="258" hidden="1"/>
    <col min="5633" max="5633" width="5.6640625" style="258" customWidth="1"/>
    <col min="5634" max="5634" width="10.6640625" style="258" customWidth="1"/>
    <col min="5635" max="5635" width="13.1640625" style="258" customWidth="1"/>
    <col min="5636" max="5636" width="13.33203125" style="258" bestFit="1" customWidth="1"/>
    <col min="5637" max="5640" width="10.6640625" style="258" customWidth="1"/>
    <col min="5641" max="5641" width="12.83203125" style="258" customWidth="1"/>
    <col min="5642" max="5642" width="10.6640625" style="258" customWidth="1"/>
    <col min="5643" max="5888" width="0" style="258" hidden="1"/>
    <col min="5889" max="5889" width="5.6640625" style="258" customWidth="1"/>
    <col min="5890" max="5890" width="10.6640625" style="258" customWidth="1"/>
    <col min="5891" max="5891" width="13.1640625" style="258" customWidth="1"/>
    <col min="5892" max="5892" width="13.33203125" style="258" bestFit="1" customWidth="1"/>
    <col min="5893" max="5896" width="10.6640625" style="258" customWidth="1"/>
    <col min="5897" max="5897" width="12.83203125" style="258" customWidth="1"/>
    <col min="5898" max="5898" width="10.6640625" style="258" customWidth="1"/>
    <col min="5899" max="6144" width="0" style="258" hidden="1"/>
    <col min="6145" max="6145" width="5.6640625" style="258" customWidth="1"/>
    <col min="6146" max="6146" width="10.6640625" style="258" customWidth="1"/>
    <col min="6147" max="6147" width="13.1640625" style="258" customWidth="1"/>
    <col min="6148" max="6148" width="13.33203125" style="258" bestFit="1" customWidth="1"/>
    <col min="6149" max="6152" width="10.6640625" style="258" customWidth="1"/>
    <col min="6153" max="6153" width="12.83203125" style="258" customWidth="1"/>
    <col min="6154" max="6154" width="10.6640625" style="258" customWidth="1"/>
    <col min="6155" max="6400" width="0" style="258" hidden="1"/>
    <col min="6401" max="6401" width="5.6640625" style="258" customWidth="1"/>
    <col min="6402" max="6402" width="10.6640625" style="258" customWidth="1"/>
    <col min="6403" max="6403" width="13.1640625" style="258" customWidth="1"/>
    <col min="6404" max="6404" width="13.33203125" style="258" bestFit="1" customWidth="1"/>
    <col min="6405" max="6408" width="10.6640625" style="258" customWidth="1"/>
    <col min="6409" max="6409" width="12.83203125" style="258" customWidth="1"/>
    <col min="6410" max="6410" width="10.6640625" style="258" customWidth="1"/>
    <col min="6411" max="6656" width="0" style="258" hidden="1"/>
    <col min="6657" max="6657" width="5.6640625" style="258" customWidth="1"/>
    <col min="6658" max="6658" width="10.6640625" style="258" customWidth="1"/>
    <col min="6659" max="6659" width="13.1640625" style="258" customWidth="1"/>
    <col min="6660" max="6660" width="13.33203125" style="258" bestFit="1" customWidth="1"/>
    <col min="6661" max="6664" width="10.6640625" style="258" customWidth="1"/>
    <col min="6665" max="6665" width="12.83203125" style="258" customWidth="1"/>
    <col min="6666" max="6666" width="10.6640625" style="258" customWidth="1"/>
    <col min="6667" max="6912" width="0" style="258" hidden="1"/>
    <col min="6913" max="6913" width="5.6640625" style="258" customWidth="1"/>
    <col min="6914" max="6914" width="10.6640625" style="258" customWidth="1"/>
    <col min="6915" max="6915" width="13.1640625" style="258" customWidth="1"/>
    <col min="6916" max="6916" width="13.33203125" style="258" bestFit="1" customWidth="1"/>
    <col min="6917" max="6920" width="10.6640625" style="258" customWidth="1"/>
    <col min="6921" max="6921" width="12.83203125" style="258" customWidth="1"/>
    <col min="6922" max="6922" width="10.6640625" style="258" customWidth="1"/>
    <col min="6923" max="7168" width="0" style="258" hidden="1"/>
    <col min="7169" max="7169" width="5.6640625" style="258" customWidth="1"/>
    <col min="7170" max="7170" width="10.6640625" style="258" customWidth="1"/>
    <col min="7171" max="7171" width="13.1640625" style="258" customWidth="1"/>
    <col min="7172" max="7172" width="13.33203125" style="258" bestFit="1" customWidth="1"/>
    <col min="7173" max="7176" width="10.6640625" style="258" customWidth="1"/>
    <col min="7177" max="7177" width="12.83203125" style="258" customWidth="1"/>
    <col min="7178" max="7178" width="10.6640625" style="258" customWidth="1"/>
    <col min="7179" max="7424" width="0" style="258" hidden="1"/>
    <col min="7425" max="7425" width="5.6640625" style="258" customWidth="1"/>
    <col min="7426" max="7426" width="10.6640625" style="258" customWidth="1"/>
    <col min="7427" max="7427" width="13.1640625" style="258" customWidth="1"/>
    <col min="7428" max="7428" width="13.33203125" style="258" bestFit="1" customWidth="1"/>
    <col min="7429" max="7432" width="10.6640625" style="258" customWidth="1"/>
    <col min="7433" max="7433" width="12.83203125" style="258" customWidth="1"/>
    <col min="7434" max="7434" width="10.6640625" style="258" customWidth="1"/>
    <col min="7435" max="7680" width="0" style="258" hidden="1"/>
    <col min="7681" max="7681" width="5.6640625" style="258" customWidth="1"/>
    <col min="7682" max="7682" width="10.6640625" style="258" customWidth="1"/>
    <col min="7683" max="7683" width="13.1640625" style="258" customWidth="1"/>
    <col min="7684" max="7684" width="13.33203125" style="258" bestFit="1" customWidth="1"/>
    <col min="7685" max="7688" width="10.6640625" style="258" customWidth="1"/>
    <col min="7689" max="7689" width="12.83203125" style="258" customWidth="1"/>
    <col min="7690" max="7690" width="10.6640625" style="258" customWidth="1"/>
    <col min="7691" max="7936" width="0" style="258" hidden="1"/>
    <col min="7937" max="7937" width="5.6640625" style="258" customWidth="1"/>
    <col min="7938" max="7938" width="10.6640625" style="258" customWidth="1"/>
    <col min="7939" max="7939" width="13.1640625" style="258" customWidth="1"/>
    <col min="7940" max="7940" width="13.33203125" style="258" bestFit="1" customWidth="1"/>
    <col min="7941" max="7944" width="10.6640625" style="258" customWidth="1"/>
    <col min="7945" max="7945" width="12.83203125" style="258" customWidth="1"/>
    <col min="7946" max="7946" width="10.6640625" style="258" customWidth="1"/>
    <col min="7947" max="8192" width="0" style="258" hidden="1"/>
    <col min="8193" max="8193" width="5.6640625" style="258" customWidth="1"/>
    <col min="8194" max="8194" width="10.6640625" style="258" customWidth="1"/>
    <col min="8195" max="8195" width="13.1640625" style="258" customWidth="1"/>
    <col min="8196" max="8196" width="13.33203125" style="258" bestFit="1" customWidth="1"/>
    <col min="8197" max="8200" width="10.6640625" style="258" customWidth="1"/>
    <col min="8201" max="8201" width="12.83203125" style="258" customWidth="1"/>
    <col min="8202" max="8202" width="10.6640625" style="258" customWidth="1"/>
    <col min="8203" max="8448" width="0" style="258" hidden="1"/>
    <col min="8449" max="8449" width="5.6640625" style="258" customWidth="1"/>
    <col min="8450" max="8450" width="10.6640625" style="258" customWidth="1"/>
    <col min="8451" max="8451" width="13.1640625" style="258" customWidth="1"/>
    <col min="8452" max="8452" width="13.33203125" style="258" bestFit="1" customWidth="1"/>
    <col min="8453" max="8456" width="10.6640625" style="258" customWidth="1"/>
    <col min="8457" max="8457" width="12.83203125" style="258" customWidth="1"/>
    <col min="8458" max="8458" width="10.6640625" style="258" customWidth="1"/>
    <col min="8459" max="8704" width="0" style="258" hidden="1"/>
    <col min="8705" max="8705" width="5.6640625" style="258" customWidth="1"/>
    <col min="8706" max="8706" width="10.6640625" style="258" customWidth="1"/>
    <col min="8707" max="8707" width="13.1640625" style="258" customWidth="1"/>
    <col min="8708" max="8708" width="13.33203125" style="258" bestFit="1" customWidth="1"/>
    <col min="8709" max="8712" width="10.6640625" style="258" customWidth="1"/>
    <col min="8713" max="8713" width="12.83203125" style="258" customWidth="1"/>
    <col min="8714" max="8714" width="10.6640625" style="258" customWidth="1"/>
    <col min="8715" max="8960" width="0" style="258" hidden="1"/>
    <col min="8961" max="8961" width="5.6640625" style="258" customWidth="1"/>
    <col min="8962" max="8962" width="10.6640625" style="258" customWidth="1"/>
    <col min="8963" max="8963" width="13.1640625" style="258" customWidth="1"/>
    <col min="8964" max="8964" width="13.33203125" style="258" bestFit="1" customWidth="1"/>
    <col min="8965" max="8968" width="10.6640625" style="258" customWidth="1"/>
    <col min="8969" max="8969" width="12.83203125" style="258" customWidth="1"/>
    <col min="8970" max="8970" width="10.6640625" style="258" customWidth="1"/>
    <col min="8971" max="9216" width="0" style="258" hidden="1"/>
    <col min="9217" max="9217" width="5.6640625" style="258" customWidth="1"/>
    <col min="9218" max="9218" width="10.6640625" style="258" customWidth="1"/>
    <col min="9219" max="9219" width="13.1640625" style="258" customWidth="1"/>
    <col min="9220" max="9220" width="13.33203125" style="258" bestFit="1" customWidth="1"/>
    <col min="9221" max="9224" width="10.6640625" style="258" customWidth="1"/>
    <col min="9225" max="9225" width="12.83203125" style="258" customWidth="1"/>
    <col min="9226" max="9226" width="10.6640625" style="258" customWidth="1"/>
    <col min="9227" max="9472" width="0" style="258" hidden="1"/>
    <col min="9473" max="9473" width="5.6640625" style="258" customWidth="1"/>
    <col min="9474" max="9474" width="10.6640625" style="258" customWidth="1"/>
    <col min="9475" max="9475" width="13.1640625" style="258" customWidth="1"/>
    <col min="9476" max="9476" width="13.33203125" style="258" bestFit="1" customWidth="1"/>
    <col min="9477" max="9480" width="10.6640625" style="258" customWidth="1"/>
    <col min="9481" max="9481" width="12.83203125" style="258" customWidth="1"/>
    <col min="9482" max="9482" width="10.6640625" style="258" customWidth="1"/>
    <col min="9483" max="9728" width="0" style="258" hidden="1"/>
    <col min="9729" max="9729" width="5.6640625" style="258" customWidth="1"/>
    <col min="9730" max="9730" width="10.6640625" style="258" customWidth="1"/>
    <col min="9731" max="9731" width="13.1640625" style="258" customWidth="1"/>
    <col min="9732" max="9732" width="13.33203125" style="258" bestFit="1" customWidth="1"/>
    <col min="9733" max="9736" width="10.6640625" style="258" customWidth="1"/>
    <col min="9737" max="9737" width="12.83203125" style="258" customWidth="1"/>
    <col min="9738" max="9738" width="10.6640625" style="258" customWidth="1"/>
    <col min="9739" max="9984" width="0" style="258" hidden="1"/>
    <col min="9985" max="9985" width="5.6640625" style="258" customWidth="1"/>
    <col min="9986" max="9986" width="10.6640625" style="258" customWidth="1"/>
    <col min="9987" max="9987" width="13.1640625" style="258" customWidth="1"/>
    <col min="9988" max="9988" width="13.33203125" style="258" bestFit="1" customWidth="1"/>
    <col min="9989" max="9992" width="10.6640625" style="258" customWidth="1"/>
    <col min="9993" max="9993" width="12.83203125" style="258" customWidth="1"/>
    <col min="9994" max="9994" width="10.6640625" style="258" customWidth="1"/>
    <col min="9995" max="10240" width="0" style="258" hidden="1"/>
    <col min="10241" max="10241" width="5.6640625" style="258" customWidth="1"/>
    <col min="10242" max="10242" width="10.6640625" style="258" customWidth="1"/>
    <col min="10243" max="10243" width="13.1640625" style="258" customWidth="1"/>
    <col min="10244" max="10244" width="13.33203125" style="258" bestFit="1" customWidth="1"/>
    <col min="10245" max="10248" width="10.6640625" style="258" customWidth="1"/>
    <col min="10249" max="10249" width="12.83203125" style="258" customWidth="1"/>
    <col min="10250" max="10250" width="10.6640625" style="258" customWidth="1"/>
    <col min="10251" max="10496" width="0" style="258" hidden="1"/>
    <col min="10497" max="10497" width="5.6640625" style="258" customWidth="1"/>
    <col min="10498" max="10498" width="10.6640625" style="258" customWidth="1"/>
    <col min="10499" max="10499" width="13.1640625" style="258" customWidth="1"/>
    <col min="10500" max="10500" width="13.33203125" style="258" bestFit="1" customWidth="1"/>
    <col min="10501" max="10504" width="10.6640625" style="258" customWidth="1"/>
    <col min="10505" max="10505" width="12.83203125" style="258" customWidth="1"/>
    <col min="10506" max="10506" width="10.6640625" style="258" customWidth="1"/>
    <col min="10507" max="10752" width="0" style="258" hidden="1"/>
    <col min="10753" max="10753" width="5.6640625" style="258" customWidth="1"/>
    <col min="10754" max="10754" width="10.6640625" style="258" customWidth="1"/>
    <col min="10755" max="10755" width="13.1640625" style="258" customWidth="1"/>
    <col min="10756" max="10756" width="13.33203125" style="258" bestFit="1" customWidth="1"/>
    <col min="10757" max="10760" width="10.6640625" style="258" customWidth="1"/>
    <col min="10761" max="10761" width="12.83203125" style="258" customWidth="1"/>
    <col min="10762" max="10762" width="10.6640625" style="258" customWidth="1"/>
    <col min="10763" max="11008" width="0" style="258" hidden="1"/>
    <col min="11009" max="11009" width="5.6640625" style="258" customWidth="1"/>
    <col min="11010" max="11010" width="10.6640625" style="258" customWidth="1"/>
    <col min="11011" max="11011" width="13.1640625" style="258" customWidth="1"/>
    <col min="11012" max="11012" width="13.33203125" style="258" bestFit="1" customWidth="1"/>
    <col min="11013" max="11016" width="10.6640625" style="258" customWidth="1"/>
    <col min="11017" max="11017" width="12.83203125" style="258" customWidth="1"/>
    <col min="11018" max="11018" width="10.6640625" style="258" customWidth="1"/>
    <col min="11019" max="11264" width="0" style="258" hidden="1"/>
    <col min="11265" max="11265" width="5.6640625" style="258" customWidth="1"/>
    <col min="11266" max="11266" width="10.6640625" style="258" customWidth="1"/>
    <col min="11267" max="11267" width="13.1640625" style="258" customWidth="1"/>
    <col min="11268" max="11268" width="13.33203125" style="258" bestFit="1" customWidth="1"/>
    <col min="11269" max="11272" width="10.6640625" style="258" customWidth="1"/>
    <col min="11273" max="11273" width="12.83203125" style="258" customWidth="1"/>
    <col min="11274" max="11274" width="10.6640625" style="258" customWidth="1"/>
    <col min="11275" max="11520" width="0" style="258" hidden="1"/>
    <col min="11521" max="11521" width="5.6640625" style="258" customWidth="1"/>
    <col min="11522" max="11522" width="10.6640625" style="258" customWidth="1"/>
    <col min="11523" max="11523" width="13.1640625" style="258" customWidth="1"/>
    <col min="11524" max="11524" width="13.33203125" style="258" bestFit="1" customWidth="1"/>
    <col min="11525" max="11528" width="10.6640625" style="258" customWidth="1"/>
    <col min="11529" max="11529" width="12.83203125" style="258" customWidth="1"/>
    <col min="11530" max="11530" width="10.6640625" style="258" customWidth="1"/>
    <col min="11531" max="11776" width="0" style="258" hidden="1"/>
    <col min="11777" max="11777" width="5.6640625" style="258" customWidth="1"/>
    <col min="11778" max="11778" width="10.6640625" style="258" customWidth="1"/>
    <col min="11779" max="11779" width="13.1640625" style="258" customWidth="1"/>
    <col min="11780" max="11780" width="13.33203125" style="258" bestFit="1" customWidth="1"/>
    <col min="11781" max="11784" width="10.6640625" style="258" customWidth="1"/>
    <col min="11785" max="11785" width="12.83203125" style="258" customWidth="1"/>
    <col min="11786" max="11786" width="10.6640625" style="258" customWidth="1"/>
    <col min="11787" max="12032" width="0" style="258" hidden="1"/>
    <col min="12033" max="12033" width="5.6640625" style="258" customWidth="1"/>
    <col min="12034" max="12034" width="10.6640625" style="258" customWidth="1"/>
    <col min="12035" max="12035" width="13.1640625" style="258" customWidth="1"/>
    <col min="12036" max="12036" width="13.33203125" style="258" bestFit="1" customWidth="1"/>
    <col min="12037" max="12040" width="10.6640625" style="258" customWidth="1"/>
    <col min="12041" max="12041" width="12.83203125" style="258" customWidth="1"/>
    <col min="12042" max="12042" width="10.6640625" style="258" customWidth="1"/>
    <col min="12043" max="12288" width="0" style="258" hidden="1"/>
    <col min="12289" max="12289" width="5.6640625" style="258" customWidth="1"/>
    <col min="12290" max="12290" width="10.6640625" style="258" customWidth="1"/>
    <col min="12291" max="12291" width="13.1640625" style="258" customWidth="1"/>
    <col min="12292" max="12292" width="13.33203125" style="258" bestFit="1" customWidth="1"/>
    <col min="12293" max="12296" width="10.6640625" style="258" customWidth="1"/>
    <col min="12297" max="12297" width="12.83203125" style="258" customWidth="1"/>
    <col min="12298" max="12298" width="10.6640625" style="258" customWidth="1"/>
    <col min="12299" max="12544" width="0" style="258" hidden="1"/>
    <col min="12545" max="12545" width="5.6640625" style="258" customWidth="1"/>
    <col min="12546" max="12546" width="10.6640625" style="258" customWidth="1"/>
    <col min="12547" max="12547" width="13.1640625" style="258" customWidth="1"/>
    <col min="12548" max="12548" width="13.33203125" style="258" bestFit="1" customWidth="1"/>
    <col min="12549" max="12552" width="10.6640625" style="258" customWidth="1"/>
    <col min="12553" max="12553" width="12.83203125" style="258" customWidth="1"/>
    <col min="12554" max="12554" width="10.6640625" style="258" customWidth="1"/>
    <col min="12555" max="12800" width="0" style="258" hidden="1"/>
    <col min="12801" max="12801" width="5.6640625" style="258" customWidth="1"/>
    <col min="12802" max="12802" width="10.6640625" style="258" customWidth="1"/>
    <col min="12803" max="12803" width="13.1640625" style="258" customWidth="1"/>
    <col min="12804" max="12804" width="13.33203125" style="258" bestFit="1" customWidth="1"/>
    <col min="12805" max="12808" width="10.6640625" style="258" customWidth="1"/>
    <col min="12809" max="12809" width="12.83203125" style="258" customWidth="1"/>
    <col min="12810" max="12810" width="10.6640625" style="258" customWidth="1"/>
    <col min="12811" max="13056" width="0" style="258" hidden="1"/>
    <col min="13057" max="13057" width="5.6640625" style="258" customWidth="1"/>
    <col min="13058" max="13058" width="10.6640625" style="258" customWidth="1"/>
    <col min="13059" max="13059" width="13.1640625" style="258" customWidth="1"/>
    <col min="13060" max="13060" width="13.33203125" style="258" bestFit="1" customWidth="1"/>
    <col min="13061" max="13064" width="10.6640625" style="258" customWidth="1"/>
    <col min="13065" max="13065" width="12.83203125" style="258" customWidth="1"/>
    <col min="13066" max="13066" width="10.6640625" style="258" customWidth="1"/>
    <col min="13067" max="13312" width="0" style="258" hidden="1"/>
    <col min="13313" max="13313" width="5.6640625" style="258" customWidth="1"/>
    <col min="13314" max="13314" width="10.6640625" style="258" customWidth="1"/>
    <col min="13315" max="13315" width="13.1640625" style="258" customWidth="1"/>
    <col min="13316" max="13316" width="13.33203125" style="258" bestFit="1" customWidth="1"/>
    <col min="13317" max="13320" width="10.6640625" style="258" customWidth="1"/>
    <col min="13321" max="13321" width="12.83203125" style="258" customWidth="1"/>
    <col min="13322" max="13322" width="10.6640625" style="258" customWidth="1"/>
    <col min="13323" max="13568" width="0" style="258" hidden="1"/>
    <col min="13569" max="13569" width="5.6640625" style="258" customWidth="1"/>
    <col min="13570" max="13570" width="10.6640625" style="258" customWidth="1"/>
    <col min="13571" max="13571" width="13.1640625" style="258" customWidth="1"/>
    <col min="13572" max="13572" width="13.33203125" style="258" bestFit="1" customWidth="1"/>
    <col min="13573" max="13576" width="10.6640625" style="258" customWidth="1"/>
    <col min="13577" max="13577" width="12.83203125" style="258" customWidth="1"/>
    <col min="13578" max="13578" width="10.6640625" style="258" customWidth="1"/>
    <col min="13579" max="13824" width="0" style="258" hidden="1"/>
    <col min="13825" max="13825" width="5.6640625" style="258" customWidth="1"/>
    <col min="13826" max="13826" width="10.6640625" style="258" customWidth="1"/>
    <col min="13827" max="13827" width="13.1640625" style="258" customWidth="1"/>
    <col min="13828" max="13828" width="13.33203125" style="258" bestFit="1" customWidth="1"/>
    <col min="13829" max="13832" width="10.6640625" style="258" customWidth="1"/>
    <col min="13833" max="13833" width="12.83203125" style="258" customWidth="1"/>
    <col min="13834" max="13834" width="10.6640625" style="258" customWidth="1"/>
    <col min="13835" max="14080" width="0" style="258" hidden="1"/>
    <col min="14081" max="14081" width="5.6640625" style="258" customWidth="1"/>
    <col min="14082" max="14082" width="10.6640625" style="258" customWidth="1"/>
    <col min="14083" max="14083" width="13.1640625" style="258" customWidth="1"/>
    <col min="14084" max="14084" width="13.33203125" style="258" bestFit="1" customWidth="1"/>
    <col min="14085" max="14088" width="10.6640625" style="258" customWidth="1"/>
    <col min="14089" max="14089" width="12.83203125" style="258" customWidth="1"/>
    <col min="14090" max="14090" width="10.6640625" style="258" customWidth="1"/>
    <col min="14091" max="14336" width="0" style="258" hidden="1"/>
    <col min="14337" max="14337" width="5.6640625" style="258" customWidth="1"/>
    <col min="14338" max="14338" width="10.6640625" style="258" customWidth="1"/>
    <col min="14339" max="14339" width="13.1640625" style="258" customWidth="1"/>
    <col min="14340" max="14340" width="13.33203125" style="258" bestFit="1" customWidth="1"/>
    <col min="14341" max="14344" width="10.6640625" style="258" customWidth="1"/>
    <col min="14345" max="14345" width="12.83203125" style="258" customWidth="1"/>
    <col min="14346" max="14346" width="10.6640625" style="258" customWidth="1"/>
    <col min="14347" max="14592" width="0" style="258" hidden="1"/>
    <col min="14593" max="14593" width="5.6640625" style="258" customWidth="1"/>
    <col min="14594" max="14594" width="10.6640625" style="258" customWidth="1"/>
    <col min="14595" max="14595" width="13.1640625" style="258" customWidth="1"/>
    <col min="14596" max="14596" width="13.33203125" style="258" bestFit="1" customWidth="1"/>
    <col min="14597" max="14600" width="10.6640625" style="258" customWidth="1"/>
    <col min="14601" max="14601" width="12.83203125" style="258" customWidth="1"/>
    <col min="14602" max="14602" width="10.6640625" style="258" customWidth="1"/>
    <col min="14603" max="14848" width="0" style="258" hidden="1"/>
    <col min="14849" max="14849" width="5.6640625" style="258" customWidth="1"/>
    <col min="14850" max="14850" width="10.6640625" style="258" customWidth="1"/>
    <col min="14851" max="14851" width="13.1640625" style="258" customWidth="1"/>
    <col min="14852" max="14852" width="13.33203125" style="258" bestFit="1" customWidth="1"/>
    <col min="14853" max="14856" width="10.6640625" style="258" customWidth="1"/>
    <col min="14857" max="14857" width="12.83203125" style="258" customWidth="1"/>
    <col min="14858" max="14858" width="10.6640625" style="258" customWidth="1"/>
    <col min="14859" max="15104" width="0" style="258" hidden="1"/>
    <col min="15105" max="15105" width="5.6640625" style="258" customWidth="1"/>
    <col min="15106" max="15106" width="10.6640625" style="258" customWidth="1"/>
    <col min="15107" max="15107" width="13.1640625" style="258" customWidth="1"/>
    <col min="15108" max="15108" width="13.33203125" style="258" bestFit="1" customWidth="1"/>
    <col min="15109" max="15112" width="10.6640625" style="258" customWidth="1"/>
    <col min="15113" max="15113" width="12.83203125" style="258" customWidth="1"/>
    <col min="15114" max="15114" width="10.6640625" style="258" customWidth="1"/>
    <col min="15115" max="15360" width="0" style="258" hidden="1"/>
    <col min="15361" max="15361" width="5.6640625" style="258" customWidth="1"/>
    <col min="15362" max="15362" width="10.6640625" style="258" customWidth="1"/>
    <col min="15363" max="15363" width="13.1640625" style="258" customWidth="1"/>
    <col min="15364" max="15364" width="13.33203125" style="258" bestFit="1" customWidth="1"/>
    <col min="15365" max="15368" width="10.6640625" style="258" customWidth="1"/>
    <col min="15369" max="15369" width="12.83203125" style="258" customWidth="1"/>
    <col min="15370" max="15370" width="10.6640625" style="258" customWidth="1"/>
    <col min="15371" max="15616" width="0" style="258" hidden="1"/>
    <col min="15617" max="15617" width="5.6640625" style="258" customWidth="1"/>
    <col min="15618" max="15618" width="10.6640625" style="258" customWidth="1"/>
    <col min="15619" max="15619" width="13.1640625" style="258" customWidth="1"/>
    <col min="15620" max="15620" width="13.33203125" style="258" bestFit="1" customWidth="1"/>
    <col min="15621" max="15624" width="10.6640625" style="258" customWidth="1"/>
    <col min="15625" max="15625" width="12.83203125" style="258" customWidth="1"/>
    <col min="15626" max="15626" width="10.6640625" style="258" customWidth="1"/>
    <col min="15627" max="15872" width="0" style="258" hidden="1"/>
    <col min="15873" max="15873" width="5.6640625" style="258" customWidth="1"/>
    <col min="15874" max="15874" width="10.6640625" style="258" customWidth="1"/>
    <col min="15875" max="15875" width="13.1640625" style="258" customWidth="1"/>
    <col min="15876" max="15876" width="13.33203125" style="258" bestFit="1" customWidth="1"/>
    <col min="15877" max="15880" width="10.6640625" style="258" customWidth="1"/>
    <col min="15881" max="15881" width="12.83203125" style="258" customWidth="1"/>
    <col min="15882" max="15882" width="10.6640625" style="258" customWidth="1"/>
    <col min="15883" max="16128" width="0" style="258" hidden="1"/>
    <col min="16129" max="16129" width="5.6640625" style="258" customWidth="1"/>
    <col min="16130" max="16130" width="10.6640625" style="258" customWidth="1"/>
    <col min="16131" max="16131" width="13.1640625" style="258" customWidth="1"/>
    <col min="16132" max="16132" width="13.33203125" style="258" bestFit="1" customWidth="1"/>
    <col min="16133" max="16136" width="10.6640625" style="258" customWidth="1"/>
    <col min="16137" max="16137" width="12.83203125" style="258" customWidth="1"/>
    <col min="16138" max="16138" width="10.6640625" style="258" customWidth="1"/>
    <col min="16139" max="16384" width="0" style="258" hidden="1"/>
  </cols>
  <sheetData>
    <row r="1" spans="1:10" ht="12.75" customHeight="1">
      <c r="A1" s="257"/>
      <c r="B1" s="257"/>
      <c r="C1" s="257"/>
      <c r="D1" s="257"/>
      <c r="E1" s="257"/>
      <c r="F1" s="257"/>
      <c r="G1" s="257"/>
      <c r="H1" s="257"/>
      <c r="I1" s="257"/>
      <c r="J1" s="257"/>
    </row>
    <row r="2" spans="1:10" ht="12.75" customHeight="1">
      <c r="A2" s="257"/>
      <c r="B2" s="257"/>
      <c r="C2" s="257"/>
      <c r="D2" s="257"/>
      <c r="E2" s="257"/>
      <c r="F2" s="257"/>
      <c r="G2" s="257"/>
      <c r="H2" s="257"/>
      <c r="I2" s="257"/>
      <c r="J2" s="257"/>
    </row>
    <row r="3" spans="1:10" ht="12.75" customHeight="1">
      <c r="A3" s="257"/>
      <c r="B3" s="257"/>
      <c r="C3" s="257"/>
      <c r="D3" s="257"/>
      <c r="E3" s="257"/>
      <c r="F3" s="257"/>
      <c r="G3" s="257"/>
      <c r="H3" s="257"/>
      <c r="I3" s="257"/>
      <c r="J3" s="257"/>
    </row>
    <row r="4" spans="1:10" ht="12.75" customHeight="1"/>
    <row r="18" spans="1:10" ht="30.75" customHeight="1">
      <c r="A18" s="265" t="s">
        <v>896</v>
      </c>
      <c r="B18" s="265"/>
      <c r="C18" s="265"/>
      <c r="D18" s="265"/>
      <c r="E18" s="265"/>
      <c r="F18" s="265"/>
      <c r="G18" s="265"/>
      <c r="H18" s="265"/>
      <c r="I18" s="265"/>
      <c r="J18" s="265"/>
    </row>
    <row r="19" spans="1:10" ht="30.75" customHeight="1">
      <c r="A19" s="265" t="s">
        <v>897</v>
      </c>
      <c r="B19" s="265"/>
      <c r="C19" s="265"/>
      <c r="D19" s="265"/>
      <c r="E19" s="265"/>
      <c r="F19" s="265"/>
      <c r="G19" s="265"/>
      <c r="H19" s="265"/>
      <c r="I19" s="265"/>
      <c r="J19" s="265"/>
    </row>
    <row r="30" spans="1:10" ht="23.25" customHeight="1">
      <c r="B30" s="259" t="s">
        <v>898</v>
      </c>
      <c r="C30" s="259"/>
      <c r="D30" s="259" t="s">
        <v>899</v>
      </c>
      <c r="E30" s="259"/>
      <c r="F30" s="259"/>
      <c r="G30" s="259"/>
    </row>
    <row r="31" spans="1:10" ht="23.25" customHeight="1">
      <c r="B31" s="259"/>
      <c r="C31" s="259"/>
      <c r="D31" s="259" t="s">
        <v>900</v>
      </c>
      <c r="E31" s="259"/>
      <c r="F31" s="259"/>
      <c r="G31" s="259"/>
    </row>
    <row r="32" spans="1:10" ht="18" customHeight="1">
      <c r="B32" s="260"/>
      <c r="C32" s="260"/>
      <c r="D32" s="259"/>
      <c r="E32" s="260"/>
      <c r="F32" s="260"/>
      <c r="G32" s="260"/>
    </row>
    <row r="33" spans="2:7" ht="22.5" customHeight="1">
      <c r="B33" s="259" t="s">
        <v>901</v>
      </c>
      <c r="C33" s="259"/>
      <c r="D33" s="259" t="s">
        <v>26</v>
      </c>
      <c r="E33" s="259"/>
      <c r="F33" s="259"/>
      <c r="G33" s="259"/>
    </row>
    <row r="34" spans="2:7" ht="18" customHeight="1">
      <c r="B34" s="260"/>
      <c r="C34" s="260"/>
      <c r="D34" s="260"/>
      <c r="E34" s="260"/>
      <c r="F34" s="260"/>
      <c r="G34" s="260"/>
    </row>
    <row r="35" spans="2:7" ht="22.5" customHeight="1">
      <c r="B35" s="259" t="s">
        <v>902</v>
      </c>
      <c r="C35" s="259"/>
      <c r="D35" s="259" t="s">
        <v>903</v>
      </c>
      <c r="E35" s="260"/>
      <c r="F35" s="260"/>
      <c r="G35" s="260"/>
    </row>
    <row r="46" spans="2:7" ht="21" customHeight="1">
      <c r="B46" s="261" t="s">
        <v>904</v>
      </c>
      <c r="C46" s="261"/>
      <c r="D46" s="261" t="s">
        <v>34</v>
      </c>
      <c r="E46" s="261"/>
    </row>
    <row r="47" spans="2:7" ht="7.5" customHeight="1">
      <c r="B47" s="261"/>
      <c r="C47" s="261"/>
      <c r="D47" s="261"/>
      <c r="E47" s="261"/>
    </row>
    <row r="48" spans="2:7" ht="22.5" customHeight="1">
      <c r="B48" s="261" t="s">
        <v>905</v>
      </c>
      <c r="C48" s="261"/>
      <c r="D48" s="261" t="s">
        <v>906</v>
      </c>
      <c r="E48" s="261"/>
      <c r="F48" s="1"/>
    </row>
    <row r="49" spans="2:5" ht="7.5" customHeight="1">
      <c r="B49" s="261"/>
      <c r="C49" s="261"/>
      <c r="D49" s="261"/>
      <c r="E49" s="261"/>
    </row>
    <row r="50" spans="2:5" ht="24.75" customHeight="1">
      <c r="B50" s="261" t="s">
        <v>907</v>
      </c>
      <c r="C50" s="261"/>
      <c r="D50" s="261" t="s">
        <v>906</v>
      </c>
      <c r="E50" s="261"/>
    </row>
    <row r="51" spans="2:5" ht="10.5" customHeight="1">
      <c r="B51" s="261"/>
      <c r="C51" s="261"/>
      <c r="D51" s="261"/>
      <c r="E51" s="261"/>
    </row>
    <row r="52" spans="2:5" ht="18.75" customHeight="1">
      <c r="B52" s="261" t="s">
        <v>22</v>
      </c>
      <c r="C52" s="261"/>
      <c r="D52" s="262">
        <v>45748</v>
      </c>
      <c r="E52" s="261"/>
    </row>
    <row r="53" spans="2:5" ht="11.25" customHeight="1">
      <c r="B53" s="261"/>
      <c r="C53" s="261"/>
      <c r="D53" s="262"/>
      <c r="E53" s="261"/>
    </row>
    <row r="54" spans="2:5" ht="18.75" customHeight="1">
      <c r="B54" s="261" t="s">
        <v>908</v>
      </c>
      <c r="C54" s="261"/>
      <c r="D54" s="263">
        <v>54092</v>
      </c>
      <c r="E54" s="261"/>
    </row>
    <row r="55" spans="2:5" ht="7.5" customHeight="1">
      <c r="B55" s="261"/>
      <c r="C55" s="261"/>
      <c r="D55" s="263"/>
      <c r="E55" s="261"/>
    </row>
    <row r="56" spans="2:5" ht="22.5" customHeight="1">
      <c r="B56" s="261" t="s">
        <v>909</v>
      </c>
      <c r="C56" s="261"/>
      <c r="D56" s="264" t="s">
        <v>910</v>
      </c>
      <c r="E56" s="261"/>
    </row>
  </sheetData>
  <mergeCells count="2">
    <mergeCell ref="A18:J18"/>
    <mergeCell ref="A19:J19"/>
  </mergeCells>
  <pageMargins left="0.39370078740157483" right="0.39370078740157483" top="0.39370078740157483" bottom="0.39370078740157483" header="0.51181102362204722" footer="0.51181102362204722"/>
  <pageSetup paperSize="9" orientation="portrait" horizontalDpi="300" verticalDpi="300" r:id="rId1"/>
  <headerFooter alignWithMargins="0">
    <oddHeader xml:space="preserve">&amp;C&amp;"Arial CE,Tučné"&amp;12Projekt 2010 s r.o., Ruská 43, 703 00 Ostrava-Vítkovice, Česká republika
telefon: 596 693 720, E-mail: projekt2010@projekt2010.cz,  www.projekt2010.cz&amp;10
</oddHeader>
    <oddFooter>&amp;RArch.č.: &amp;"Arial,Tučné"PRO-12153-F.2&amp;"Arial,Obyčejné" list 1/16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97"/>
  <sheetViews>
    <sheetView showGridLines="0" workbookViewId="0"/>
  </sheetViews>
  <sheetFormatPr defaultRowHeight="11.2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hidden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>
      <c r="A1" s="17" t="s">
        <v>0</v>
      </c>
      <c r="AZ1" s="17" t="s">
        <v>1</v>
      </c>
      <c r="BA1" s="17" t="s">
        <v>2</v>
      </c>
      <c r="BB1" s="17" t="s">
        <v>3</v>
      </c>
      <c r="BT1" s="17" t="s">
        <v>4</v>
      </c>
      <c r="BU1" s="17" t="s">
        <v>4</v>
      </c>
      <c r="BV1" s="17" t="s">
        <v>5</v>
      </c>
    </row>
    <row r="2" spans="1:74" s="1" customFormat="1" ht="36.950000000000003" customHeight="1">
      <c r="AR2" s="266"/>
      <c r="AS2" s="266"/>
      <c r="AT2" s="266"/>
      <c r="AU2" s="266"/>
      <c r="AV2" s="266"/>
      <c r="AW2" s="266"/>
      <c r="AX2" s="266"/>
      <c r="AY2" s="266"/>
      <c r="AZ2" s="266"/>
      <c r="BA2" s="266"/>
      <c r="BB2" s="266"/>
      <c r="BC2" s="266"/>
      <c r="BD2" s="266"/>
      <c r="BE2" s="266"/>
      <c r="BS2" s="18" t="s">
        <v>6</v>
      </c>
      <c r="BT2" s="18" t="s">
        <v>7</v>
      </c>
    </row>
    <row r="3" spans="1:74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1"/>
      <c r="BS3" s="18" t="s">
        <v>6</v>
      </c>
      <c r="BT3" s="18" t="s">
        <v>8</v>
      </c>
    </row>
    <row r="4" spans="1:74" s="1" customFormat="1" ht="24.95" customHeight="1">
      <c r="B4" s="22"/>
      <c r="C4" s="23"/>
      <c r="D4" s="24" t="s">
        <v>9</v>
      </c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1"/>
      <c r="AS4" s="25" t="s">
        <v>10</v>
      </c>
      <c r="BE4" s="26" t="s">
        <v>11</v>
      </c>
      <c r="BS4" s="18" t="s">
        <v>12</v>
      </c>
    </row>
    <row r="5" spans="1:74" s="1" customFormat="1" ht="12" customHeight="1">
      <c r="B5" s="22"/>
      <c r="C5" s="23"/>
      <c r="D5" s="27" t="s">
        <v>13</v>
      </c>
      <c r="E5" s="23"/>
      <c r="F5" s="23"/>
      <c r="G5" s="23"/>
      <c r="H5" s="23"/>
      <c r="I5" s="23"/>
      <c r="J5" s="23"/>
      <c r="K5" s="298" t="s">
        <v>14</v>
      </c>
      <c r="L5" s="299"/>
      <c r="M5" s="299"/>
      <c r="N5" s="299"/>
      <c r="O5" s="299"/>
      <c r="P5" s="299"/>
      <c r="Q5" s="299"/>
      <c r="R5" s="299"/>
      <c r="S5" s="299"/>
      <c r="T5" s="299"/>
      <c r="U5" s="299"/>
      <c r="V5" s="299"/>
      <c r="W5" s="299"/>
      <c r="X5" s="299"/>
      <c r="Y5" s="299"/>
      <c r="Z5" s="299"/>
      <c r="AA5" s="299"/>
      <c r="AB5" s="299"/>
      <c r="AC5" s="299"/>
      <c r="AD5" s="299"/>
      <c r="AE5" s="299"/>
      <c r="AF5" s="299"/>
      <c r="AG5" s="299"/>
      <c r="AH5" s="299"/>
      <c r="AI5" s="299"/>
      <c r="AJ5" s="299"/>
      <c r="AK5" s="23"/>
      <c r="AL5" s="23"/>
      <c r="AM5" s="23"/>
      <c r="AN5" s="23"/>
      <c r="AO5" s="23"/>
      <c r="AP5" s="23"/>
      <c r="AQ5" s="23"/>
      <c r="AR5" s="21"/>
      <c r="BE5" s="295" t="s">
        <v>15</v>
      </c>
      <c r="BS5" s="18" t="s">
        <v>6</v>
      </c>
    </row>
    <row r="6" spans="1:74" s="1" customFormat="1" ht="36.950000000000003" customHeight="1">
      <c r="B6" s="22"/>
      <c r="C6" s="23"/>
      <c r="D6" s="29" t="s">
        <v>16</v>
      </c>
      <c r="E6" s="23"/>
      <c r="F6" s="23"/>
      <c r="G6" s="23"/>
      <c r="H6" s="23"/>
      <c r="I6" s="23"/>
      <c r="J6" s="23"/>
      <c r="K6" s="300" t="s">
        <v>17</v>
      </c>
      <c r="L6" s="299"/>
      <c r="M6" s="299"/>
      <c r="N6" s="299"/>
      <c r="O6" s="299"/>
      <c r="P6" s="299"/>
      <c r="Q6" s="299"/>
      <c r="R6" s="299"/>
      <c r="S6" s="299"/>
      <c r="T6" s="299"/>
      <c r="U6" s="299"/>
      <c r="V6" s="299"/>
      <c r="W6" s="299"/>
      <c r="X6" s="299"/>
      <c r="Y6" s="299"/>
      <c r="Z6" s="299"/>
      <c r="AA6" s="299"/>
      <c r="AB6" s="299"/>
      <c r="AC6" s="299"/>
      <c r="AD6" s="299"/>
      <c r="AE6" s="299"/>
      <c r="AF6" s="299"/>
      <c r="AG6" s="299"/>
      <c r="AH6" s="299"/>
      <c r="AI6" s="299"/>
      <c r="AJ6" s="299"/>
      <c r="AK6" s="23"/>
      <c r="AL6" s="23"/>
      <c r="AM6" s="23"/>
      <c r="AN6" s="23"/>
      <c r="AO6" s="23"/>
      <c r="AP6" s="23"/>
      <c r="AQ6" s="23"/>
      <c r="AR6" s="21"/>
      <c r="BE6" s="296"/>
      <c r="BS6" s="18" t="s">
        <v>6</v>
      </c>
    </row>
    <row r="7" spans="1:74" s="1" customFormat="1" ht="12" customHeight="1">
      <c r="B7" s="22"/>
      <c r="C7" s="23"/>
      <c r="D7" s="30" t="s">
        <v>18</v>
      </c>
      <c r="E7" s="23"/>
      <c r="F7" s="23"/>
      <c r="G7" s="23"/>
      <c r="H7" s="23"/>
      <c r="I7" s="23"/>
      <c r="J7" s="23"/>
      <c r="K7" s="28" t="s">
        <v>1</v>
      </c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30" t="s">
        <v>19</v>
      </c>
      <c r="AL7" s="23"/>
      <c r="AM7" s="23"/>
      <c r="AN7" s="28" t="s">
        <v>1</v>
      </c>
      <c r="AO7" s="23"/>
      <c r="AP7" s="23"/>
      <c r="AQ7" s="23"/>
      <c r="AR7" s="21"/>
      <c r="BE7" s="296"/>
      <c r="BS7" s="18" t="s">
        <v>6</v>
      </c>
    </row>
    <row r="8" spans="1:74" s="1" customFormat="1" ht="12" customHeight="1">
      <c r="B8" s="22"/>
      <c r="C8" s="23"/>
      <c r="D8" s="30" t="s">
        <v>20</v>
      </c>
      <c r="E8" s="23"/>
      <c r="F8" s="23"/>
      <c r="G8" s="23"/>
      <c r="H8" s="23"/>
      <c r="I8" s="23"/>
      <c r="J8" s="23"/>
      <c r="K8" s="28" t="s">
        <v>21</v>
      </c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30" t="s">
        <v>22</v>
      </c>
      <c r="AL8" s="23"/>
      <c r="AM8" s="23"/>
      <c r="AN8" s="31" t="s">
        <v>23</v>
      </c>
      <c r="AO8" s="23"/>
      <c r="AP8" s="23"/>
      <c r="AQ8" s="23"/>
      <c r="AR8" s="21"/>
      <c r="BE8" s="296"/>
      <c r="BS8" s="18" t="s">
        <v>6</v>
      </c>
    </row>
    <row r="9" spans="1:74" s="1" customFormat="1" ht="14.45" customHeight="1">
      <c r="B9" s="22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1"/>
      <c r="BE9" s="296"/>
      <c r="BS9" s="18" t="s">
        <v>6</v>
      </c>
    </row>
    <row r="10" spans="1:74" s="1" customFormat="1" ht="12" customHeight="1">
      <c r="B10" s="22"/>
      <c r="C10" s="23"/>
      <c r="D10" s="30" t="s">
        <v>24</v>
      </c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30" t="s">
        <v>25</v>
      </c>
      <c r="AL10" s="23"/>
      <c r="AM10" s="23"/>
      <c r="AN10" s="28" t="s">
        <v>1</v>
      </c>
      <c r="AO10" s="23"/>
      <c r="AP10" s="23"/>
      <c r="AQ10" s="23"/>
      <c r="AR10" s="21"/>
      <c r="BE10" s="296"/>
      <c r="BS10" s="18" t="s">
        <v>6</v>
      </c>
    </row>
    <row r="11" spans="1:74" s="1" customFormat="1" ht="18.399999999999999" customHeight="1">
      <c r="B11" s="22"/>
      <c r="C11" s="23"/>
      <c r="D11" s="23"/>
      <c r="E11" s="28" t="s">
        <v>26</v>
      </c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30" t="s">
        <v>27</v>
      </c>
      <c r="AL11" s="23"/>
      <c r="AM11" s="23"/>
      <c r="AN11" s="28" t="s">
        <v>1</v>
      </c>
      <c r="AO11" s="23"/>
      <c r="AP11" s="23"/>
      <c r="AQ11" s="23"/>
      <c r="AR11" s="21"/>
      <c r="BE11" s="296"/>
      <c r="BS11" s="18" t="s">
        <v>6</v>
      </c>
    </row>
    <row r="12" spans="1:74" s="1" customFormat="1" ht="6.95" customHeight="1">
      <c r="B12" s="22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1"/>
      <c r="BE12" s="296"/>
      <c r="BS12" s="18" t="s">
        <v>6</v>
      </c>
    </row>
    <row r="13" spans="1:74" s="1" customFormat="1" ht="12" customHeight="1">
      <c r="B13" s="22"/>
      <c r="C13" s="23"/>
      <c r="D13" s="30" t="s">
        <v>28</v>
      </c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30" t="s">
        <v>25</v>
      </c>
      <c r="AL13" s="23"/>
      <c r="AM13" s="23"/>
      <c r="AN13" s="32" t="s">
        <v>29</v>
      </c>
      <c r="AO13" s="23"/>
      <c r="AP13" s="23"/>
      <c r="AQ13" s="23"/>
      <c r="AR13" s="21"/>
      <c r="BE13" s="296"/>
      <c r="BS13" s="18" t="s">
        <v>6</v>
      </c>
    </row>
    <row r="14" spans="1:74" ht="12.75">
      <c r="B14" s="22"/>
      <c r="C14" s="23"/>
      <c r="D14" s="23"/>
      <c r="E14" s="301" t="s">
        <v>29</v>
      </c>
      <c r="F14" s="302"/>
      <c r="G14" s="302"/>
      <c r="H14" s="302"/>
      <c r="I14" s="302"/>
      <c r="J14" s="302"/>
      <c r="K14" s="302"/>
      <c r="L14" s="302"/>
      <c r="M14" s="302"/>
      <c r="N14" s="302"/>
      <c r="O14" s="302"/>
      <c r="P14" s="302"/>
      <c r="Q14" s="302"/>
      <c r="R14" s="302"/>
      <c r="S14" s="302"/>
      <c r="T14" s="302"/>
      <c r="U14" s="302"/>
      <c r="V14" s="302"/>
      <c r="W14" s="302"/>
      <c r="X14" s="302"/>
      <c r="Y14" s="302"/>
      <c r="Z14" s="302"/>
      <c r="AA14" s="302"/>
      <c r="AB14" s="302"/>
      <c r="AC14" s="302"/>
      <c r="AD14" s="302"/>
      <c r="AE14" s="302"/>
      <c r="AF14" s="302"/>
      <c r="AG14" s="302"/>
      <c r="AH14" s="302"/>
      <c r="AI14" s="302"/>
      <c r="AJ14" s="302"/>
      <c r="AK14" s="30" t="s">
        <v>27</v>
      </c>
      <c r="AL14" s="23"/>
      <c r="AM14" s="23"/>
      <c r="AN14" s="32" t="s">
        <v>29</v>
      </c>
      <c r="AO14" s="23"/>
      <c r="AP14" s="23"/>
      <c r="AQ14" s="23"/>
      <c r="AR14" s="21"/>
      <c r="BE14" s="296"/>
      <c r="BS14" s="18" t="s">
        <v>6</v>
      </c>
    </row>
    <row r="15" spans="1:74" s="1" customFormat="1" ht="6.95" customHeight="1">
      <c r="B15" s="22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1"/>
      <c r="BE15" s="296"/>
      <c r="BS15" s="18" t="s">
        <v>4</v>
      </c>
    </row>
    <row r="16" spans="1:74" s="1" customFormat="1" ht="12" customHeight="1">
      <c r="B16" s="22"/>
      <c r="C16" s="23"/>
      <c r="D16" s="30" t="s">
        <v>30</v>
      </c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30" t="s">
        <v>25</v>
      </c>
      <c r="AL16" s="23"/>
      <c r="AM16" s="23"/>
      <c r="AN16" s="28" t="s">
        <v>1</v>
      </c>
      <c r="AO16" s="23"/>
      <c r="AP16" s="23"/>
      <c r="AQ16" s="23"/>
      <c r="AR16" s="21"/>
      <c r="BE16" s="296"/>
      <c r="BS16" s="18" t="s">
        <v>4</v>
      </c>
    </row>
    <row r="17" spans="1:71" s="1" customFormat="1" ht="18.399999999999999" customHeight="1">
      <c r="B17" s="22"/>
      <c r="C17" s="23"/>
      <c r="D17" s="23"/>
      <c r="E17" s="28" t="s">
        <v>31</v>
      </c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30" t="s">
        <v>27</v>
      </c>
      <c r="AL17" s="23"/>
      <c r="AM17" s="23"/>
      <c r="AN17" s="28" t="s">
        <v>1</v>
      </c>
      <c r="AO17" s="23"/>
      <c r="AP17" s="23"/>
      <c r="AQ17" s="23"/>
      <c r="AR17" s="21"/>
      <c r="BE17" s="296"/>
      <c r="BS17" s="18" t="s">
        <v>32</v>
      </c>
    </row>
    <row r="18" spans="1:71" s="1" customFormat="1" ht="6.95" customHeight="1">
      <c r="B18" s="22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1"/>
      <c r="BE18" s="296"/>
      <c r="BS18" s="18" t="s">
        <v>6</v>
      </c>
    </row>
    <row r="19" spans="1:71" s="1" customFormat="1" ht="12" customHeight="1">
      <c r="B19" s="22"/>
      <c r="C19" s="23"/>
      <c r="D19" s="30" t="s">
        <v>33</v>
      </c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30" t="s">
        <v>25</v>
      </c>
      <c r="AL19" s="23"/>
      <c r="AM19" s="23"/>
      <c r="AN19" s="28" t="s">
        <v>1</v>
      </c>
      <c r="AO19" s="23"/>
      <c r="AP19" s="23"/>
      <c r="AQ19" s="23"/>
      <c r="AR19" s="21"/>
      <c r="BE19" s="296"/>
      <c r="BS19" s="18" t="s">
        <v>6</v>
      </c>
    </row>
    <row r="20" spans="1:71" s="1" customFormat="1" ht="18.399999999999999" customHeight="1">
      <c r="B20" s="22"/>
      <c r="C20" s="23"/>
      <c r="D20" s="23"/>
      <c r="E20" s="28" t="s">
        <v>34</v>
      </c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30" t="s">
        <v>27</v>
      </c>
      <c r="AL20" s="23"/>
      <c r="AM20" s="23"/>
      <c r="AN20" s="28" t="s">
        <v>1</v>
      </c>
      <c r="AO20" s="23"/>
      <c r="AP20" s="23"/>
      <c r="AQ20" s="23"/>
      <c r="AR20" s="21"/>
      <c r="BE20" s="296"/>
      <c r="BS20" s="18" t="s">
        <v>32</v>
      </c>
    </row>
    <row r="21" spans="1:71" s="1" customFormat="1" ht="6.95" customHeight="1">
      <c r="B21" s="22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1"/>
      <c r="BE21" s="296"/>
    </row>
    <row r="22" spans="1:71" s="1" customFormat="1" ht="12" customHeight="1">
      <c r="B22" s="22"/>
      <c r="C22" s="23"/>
      <c r="D22" s="30" t="s">
        <v>35</v>
      </c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1"/>
      <c r="BE22" s="296"/>
    </row>
    <row r="23" spans="1:71" s="1" customFormat="1" ht="16.5" customHeight="1">
      <c r="B23" s="22"/>
      <c r="C23" s="23"/>
      <c r="D23" s="23"/>
      <c r="E23" s="303" t="s">
        <v>1</v>
      </c>
      <c r="F23" s="303"/>
      <c r="G23" s="303"/>
      <c r="H23" s="303"/>
      <c r="I23" s="303"/>
      <c r="J23" s="303"/>
      <c r="K23" s="303"/>
      <c r="L23" s="303"/>
      <c r="M23" s="303"/>
      <c r="N23" s="303"/>
      <c r="O23" s="303"/>
      <c r="P23" s="303"/>
      <c r="Q23" s="303"/>
      <c r="R23" s="303"/>
      <c r="S23" s="303"/>
      <c r="T23" s="303"/>
      <c r="U23" s="303"/>
      <c r="V23" s="303"/>
      <c r="W23" s="303"/>
      <c r="X23" s="303"/>
      <c r="Y23" s="303"/>
      <c r="Z23" s="303"/>
      <c r="AA23" s="303"/>
      <c r="AB23" s="303"/>
      <c r="AC23" s="303"/>
      <c r="AD23" s="303"/>
      <c r="AE23" s="303"/>
      <c r="AF23" s="303"/>
      <c r="AG23" s="303"/>
      <c r="AH23" s="303"/>
      <c r="AI23" s="303"/>
      <c r="AJ23" s="303"/>
      <c r="AK23" s="303"/>
      <c r="AL23" s="303"/>
      <c r="AM23" s="303"/>
      <c r="AN23" s="303"/>
      <c r="AO23" s="23"/>
      <c r="AP23" s="23"/>
      <c r="AQ23" s="23"/>
      <c r="AR23" s="21"/>
      <c r="BE23" s="296"/>
    </row>
    <row r="24" spans="1:71" s="1" customFormat="1" ht="6.95" customHeight="1">
      <c r="B24" s="22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1"/>
      <c r="BE24" s="296"/>
    </row>
    <row r="25" spans="1:71" s="1" customFormat="1" ht="6.95" customHeight="1">
      <c r="B25" s="22"/>
      <c r="C25" s="23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23"/>
      <c r="AQ25" s="23"/>
      <c r="AR25" s="21"/>
      <c r="BE25" s="296"/>
    </row>
    <row r="26" spans="1:71" s="2" customFormat="1" ht="25.9" customHeight="1">
      <c r="A26" s="35"/>
      <c r="B26" s="36"/>
      <c r="C26" s="37"/>
      <c r="D26" s="38" t="s">
        <v>36</v>
      </c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304">
        <f>ROUND(AG94,2)</f>
        <v>0</v>
      </c>
      <c r="AL26" s="305"/>
      <c r="AM26" s="305"/>
      <c r="AN26" s="305"/>
      <c r="AO26" s="305"/>
      <c r="AP26" s="37"/>
      <c r="AQ26" s="37"/>
      <c r="AR26" s="40"/>
      <c r="BE26" s="296"/>
    </row>
    <row r="27" spans="1:71" s="2" customFormat="1" ht="6.95" customHeight="1">
      <c r="A27" s="35"/>
      <c r="B27" s="36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40"/>
      <c r="BE27" s="296"/>
    </row>
    <row r="28" spans="1:71" s="2" customFormat="1" ht="12.75">
      <c r="A28" s="35"/>
      <c r="B28" s="36"/>
      <c r="C28" s="37"/>
      <c r="D28" s="37"/>
      <c r="E28" s="37"/>
      <c r="F28" s="37"/>
      <c r="G28" s="37"/>
      <c r="H28" s="37"/>
      <c r="I28" s="37"/>
      <c r="J28" s="37"/>
      <c r="K28" s="37"/>
      <c r="L28" s="306" t="s">
        <v>37</v>
      </c>
      <c r="M28" s="306"/>
      <c r="N28" s="306"/>
      <c r="O28" s="306"/>
      <c r="P28" s="306"/>
      <c r="Q28" s="37"/>
      <c r="R28" s="37"/>
      <c r="S28" s="37"/>
      <c r="T28" s="37"/>
      <c r="U28" s="37"/>
      <c r="V28" s="37"/>
      <c r="W28" s="306" t="s">
        <v>38</v>
      </c>
      <c r="X28" s="306"/>
      <c r="Y28" s="306"/>
      <c r="Z28" s="306"/>
      <c r="AA28" s="306"/>
      <c r="AB28" s="306"/>
      <c r="AC28" s="306"/>
      <c r="AD28" s="306"/>
      <c r="AE28" s="306"/>
      <c r="AF28" s="37"/>
      <c r="AG28" s="37"/>
      <c r="AH28" s="37"/>
      <c r="AI28" s="37"/>
      <c r="AJ28" s="37"/>
      <c r="AK28" s="306" t="s">
        <v>39</v>
      </c>
      <c r="AL28" s="306"/>
      <c r="AM28" s="306"/>
      <c r="AN28" s="306"/>
      <c r="AO28" s="306"/>
      <c r="AP28" s="37"/>
      <c r="AQ28" s="37"/>
      <c r="AR28" s="40"/>
      <c r="BE28" s="296"/>
    </row>
    <row r="29" spans="1:71" s="3" customFormat="1" ht="14.45" customHeight="1">
      <c r="B29" s="41"/>
      <c r="C29" s="42"/>
      <c r="D29" s="30" t="s">
        <v>40</v>
      </c>
      <c r="E29" s="42"/>
      <c r="F29" s="30" t="s">
        <v>41</v>
      </c>
      <c r="G29" s="42"/>
      <c r="H29" s="42"/>
      <c r="I29" s="42"/>
      <c r="J29" s="42"/>
      <c r="K29" s="42"/>
      <c r="L29" s="290">
        <v>0.21</v>
      </c>
      <c r="M29" s="289"/>
      <c r="N29" s="289"/>
      <c r="O29" s="289"/>
      <c r="P29" s="289"/>
      <c r="Q29" s="42"/>
      <c r="R29" s="42"/>
      <c r="S29" s="42"/>
      <c r="T29" s="42"/>
      <c r="U29" s="42"/>
      <c r="V29" s="42"/>
      <c r="W29" s="288">
        <f>ROUND(AZ94, 2)</f>
        <v>0</v>
      </c>
      <c r="X29" s="289"/>
      <c r="Y29" s="289"/>
      <c r="Z29" s="289"/>
      <c r="AA29" s="289"/>
      <c r="AB29" s="289"/>
      <c r="AC29" s="289"/>
      <c r="AD29" s="289"/>
      <c r="AE29" s="289"/>
      <c r="AF29" s="42"/>
      <c r="AG29" s="42"/>
      <c r="AH29" s="42"/>
      <c r="AI29" s="42"/>
      <c r="AJ29" s="42"/>
      <c r="AK29" s="288">
        <f>ROUND(AV94, 2)</f>
        <v>0</v>
      </c>
      <c r="AL29" s="289"/>
      <c r="AM29" s="289"/>
      <c r="AN29" s="289"/>
      <c r="AO29" s="289"/>
      <c r="AP29" s="42"/>
      <c r="AQ29" s="42"/>
      <c r="AR29" s="43"/>
      <c r="BE29" s="297"/>
    </row>
    <row r="30" spans="1:71" s="3" customFormat="1" ht="14.45" customHeight="1">
      <c r="B30" s="41"/>
      <c r="C30" s="42"/>
      <c r="D30" s="42"/>
      <c r="E30" s="42"/>
      <c r="F30" s="30" t="s">
        <v>42</v>
      </c>
      <c r="G30" s="42"/>
      <c r="H30" s="42"/>
      <c r="I30" s="42"/>
      <c r="J30" s="42"/>
      <c r="K30" s="42"/>
      <c r="L30" s="290">
        <v>0.12</v>
      </c>
      <c r="M30" s="289"/>
      <c r="N30" s="289"/>
      <c r="O30" s="289"/>
      <c r="P30" s="289"/>
      <c r="Q30" s="42"/>
      <c r="R30" s="42"/>
      <c r="S30" s="42"/>
      <c r="T30" s="42"/>
      <c r="U30" s="42"/>
      <c r="V30" s="42"/>
      <c r="W30" s="288">
        <f>ROUND(BA94, 2)</f>
        <v>0</v>
      </c>
      <c r="X30" s="289"/>
      <c r="Y30" s="289"/>
      <c r="Z30" s="289"/>
      <c r="AA30" s="289"/>
      <c r="AB30" s="289"/>
      <c r="AC30" s="289"/>
      <c r="AD30" s="289"/>
      <c r="AE30" s="289"/>
      <c r="AF30" s="42"/>
      <c r="AG30" s="42"/>
      <c r="AH30" s="42"/>
      <c r="AI30" s="42"/>
      <c r="AJ30" s="42"/>
      <c r="AK30" s="288">
        <f>ROUND(AW94, 2)</f>
        <v>0</v>
      </c>
      <c r="AL30" s="289"/>
      <c r="AM30" s="289"/>
      <c r="AN30" s="289"/>
      <c r="AO30" s="289"/>
      <c r="AP30" s="42"/>
      <c r="AQ30" s="42"/>
      <c r="AR30" s="43"/>
      <c r="BE30" s="297"/>
    </row>
    <row r="31" spans="1:71" s="3" customFormat="1" ht="14.45" hidden="1" customHeight="1">
      <c r="B31" s="41"/>
      <c r="C31" s="42"/>
      <c r="D31" s="42"/>
      <c r="E31" s="42"/>
      <c r="F31" s="30" t="s">
        <v>43</v>
      </c>
      <c r="G31" s="42"/>
      <c r="H31" s="42"/>
      <c r="I31" s="42"/>
      <c r="J31" s="42"/>
      <c r="K31" s="42"/>
      <c r="L31" s="290">
        <v>0.21</v>
      </c>
      <c r="M31" s="289"/>
      <c r="N31" s="289"/>
      <c r="O31" s="289"/>
      <c r="P31" s="289"/>
      <c r="Q31" s="42"/>
      <c r="R31" s="42"/>
      <c r="S31" s="42"/>
      <c r="T31" s="42"/>
      <c r="U31" s="42"/>
      <c r="V31" s="42"/>
      <c r="W31" s="288">
        <f>ROUND(BB94, 2)</f>
        <v>0</v>
      </c>
      <c r="X31" s="289"/>
      <c r="Y31" s="289"/>
      <c r="Z31" s="289"/>
      <c r="AA31" s="289"/>
      <c r="AB31" s="289"/>
      <c r="AC31" s="289"/>
      <c r="AD31" s="289"/>
      <c r="AE31" s="289"/>
      <c r="AF31" s="42"/>
      <c r="AG31" s="42"/>
      <c r="AH31" s="42"/>
      <c r="AI31" s="42"/>
      <c r="AJ31" s="42"/>
      <c r="AK31" s="288">
        <v>0</v>
      </c>
      <c r="AL31" s="289"/>
      <c r="AM31" s="289"/>
      <c r="AN31" s="289"/>
      <c r="AO31" s="289"/>
      <c r="AP31" s="42"/>
      <c r="AQ31" s="42"/>
      <c r="AR31" s="43"/>
      <c r="BE31" s="297"/>
    </row>
    <row r="32" spans="1:71" s="3" customFormat="1" ht="14.45" hidden="1" customHeight="1">
      <c r="B32" s="41"/>
      <c r="C32" s="42"/>
      <c r="D32" s="42"/>
      <c r="E32" s="42"/>
      <c r="F32" s="30" t="s">
        <v>44</v>
      </c>
      <c r="G32" s="42"/>
      <c r="H32" s="42"/>
      <c r="I32" s="42"/>
      <c r="J32" s="42"/>
      <c r="K32" s="42"/>
      <c r="L32" s="290">
        <v>0.12</v>
      </c>
      <c r="M32" s="289"/>
      <c r="N32" s="289"/>
      <c r="O32" s="289"/>
      <c r="P32" s="289"/>
      <c r="Q32" s="42"/>
      <c r="R32" s="42"/>
      <c r="S32" s="42"/>
      <c r="T32" s="42"/>
      <c r="U32" s="42"/>
      <c r="V32" s="42"/>
      <c r="W32" s="288">
        <f>ROUND(BC94, 2)</f>
        <v>0</v>
      </c>
      <c r="X32" s="289"/>
      <c r="Y32" s="289"/>
      <c r="Z32" s="289"/>
      <c r="AA32" s="289"/>
      <c r="AB32" s="289"/>
      <c r="AC32" s="289"/>
      <c r="AD32" s="289"/>
      <c r="AE32" s="289"/>
      <c r="AF32" s="42"/>
      <c r="AG32" s="42"/>
      <c r="AH32" s="42"/>
      <c r="AI32" s="42"/>
      <c r="AJ32" s="42"/>
      <c r="AK32" s="288">
        <v>0</v>
      </c>
      <c r="AL32" s="289"/>
      <c r="AM32" s="289"/>
      <c r="AN32" s="289"/>
      <c r="AO32" s="289"/>
      <c r="AP32" s="42"/>
      <c r="AQ32" s="42"/>
      <c r="AR32" s="43"/>
      <c r="BE32" s="297"/>
    </row>
    <row r="33" spans="1:57" s="3" customFormat="1" ht="14.45" hidden="1" customHeight="1">
      <c r="B33" s="41"/>
      <c r="C33" s="42"/>
      <c r="D33" s="42"/>
      <c r="E33" s="42"/>
      <c r="F33" s="30" t="s">
        <v>45</v>
      </c>
      <c r="G33" s="42"/>
      <c r="H33" s="42"/>
      <c r="I33" s="42"/>
      <c r="J33" s="42"/>
      <c r="K33" s="42"/>
      <c r="L33" s="290">
        <v>0</v>
      </c>
      <c r="M33" s="289"/>
      <c r="N33" s="289"/>
      <c r="O33" s="289"/>
      <c r="P33" s="289"/>
      <c r="Q33" s="42"/>
      <c r="R33" s="42"/>
      <c r="S33" s="42"/>
      <c r="T33" s="42"/>
      <c r="U33" s="42"/>
      <c r="V33" s="42"/>
      <c r="W33" s="288">
        <f>ROUND(BD94, 2)</f>
        <v>0</v>
      </c>
      <c r="X33" s="289"/>
      <c r="Y33" s="289"/>
      <c r="Z33" s="289"/>
      <c r="AA33" s="289"/>
      <c r="AB33" s="289"/>
      <c r="AC33" s="289"/>
      <c r="AD33" s="289"/>
      <c r="AE33" s="289"/>
      <c r="AF33" s="42"/>
      <c r="AG33" s="42"/>
      <c r="AH33" s="42"/>
      <c r="AI33" s="42"/>
      <c r="AJ33" s="42"/>
      <c r="AK33" s="288">
        <v>0</v>
      </c>
      <c r="AL33" s="289"/>
      <c r="AM33" s="289"/>
      <c r="AN33" s="289"/>
      <c r="AO33" s="289"/>
      <c r="AP33" s="42"/>
      <c r="AQ33" s="42"/>
      <c r="AR33" s="43"/>
      <c r="BE33" s="297"/>
    </row>
    <row r="34" spans="1:57" s="2" customFormat="1" ht="6.95" customHeight="1">
      <c r="A34" s="35"/>
      <c r="B34" s="36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40"/>
      <c r="BE34" s="296"/>
    </row>
    <row r="35" spans="1:57" s="2" customFormat="1" ht="25.9" customHeight="1">
      <c r="A35" s="35"/>
      <c r="B35" s="36"/>
      <c r="C35" s="44"/>
      <c r="D35" s="45" t="s">
        <v>46</v>
      </c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7" t="s">
        <v>47</v>
      </c>
      <c r="U35" s="46"/>
      <c r="V35" s="46"/>
      <c r="W35" s="46"/>
      <c r="X35" s="291" t="s">
        <v>48</v>
      </c>
      <c r="Y35" s="292"/>
      <c r="Z35" s="292"/>
      <c r="AA35" s="292"/>
      <c r="AB35" s="292"/>
      <c r="AC35" s="46"/>
      <c r="AD35" s="46"/>
      <c r="AE35" s="46"/>
      <c r="AF35" s="46"/>
      <c r="AG35" s="46"/>
      <c r="AH35" s="46"/>
      <c r="AI35" s="46"/>
      <c r="AJ35" s="46"/>
      <c r="AK35" s="293">
        <f>SUM(AK26:AK33)</f>
        <v>0</v>
      </c>
      <c r="AL35" s="292"/>
      <c r="AM35" s="292"/>
      <c r="AN35" s="292"/>
      <c r="AO35" s="294"/>
      <c r="AP35" s="44"/>
      <c r="AQ35" s="44"/>
      <c r="AR35" s="40"/>
      <c r="BE35" s="35"/>
    </row>
    <row r="36" spans="1:57" s="2" customFormat="1" ht="6.95" customHeight="1">
      <c r="A36" s="35"/>
      <c r="B36" s="36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40"/>
      <c r="BE36" s="35"/>
    </row>
    <row r="37" spans="1:57" s="2" customFormat="1" ht="14.45" customHeight="1">
      <c r="A37" s="35"/>
      <c r="B37" s="36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37"/>
      <c r="AQ37" s="37"/>
      <c r="AR37" s="40"/>
      <c r="BE37" s="35"/>
    </row>
    <row r="38" spans="1:57" s="1" customFormat="1" ht="14.45" customHeight="1">
      <c r="B38" s="22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  <c r="AI38" s="23"/>
      <c r="AJ38" s="23"/>
      <c r="AK38" s="23"/>
      <c r="AL38" s="23"/>
      <c r="AM38" s="23"/>
      <c r="AN38" s="23"/>
      <c r="AO38" s="23"/>
      <c r="AP38" s="23"/>
      <c r="AQ38" s="23"/>
      <c r="AR38" s="21"/>
    </row>
    <row r="39" spans="1:57" s="1" customFormat="1" ht="14.45" customHeight="1">
      <c r="B39" s="22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3"/>
      <c r="AJ39" s="23"/>
      <c r="AK39" s="23"/>
      <c r="AL39" s="23"/>
      <c r="AM39" s="23"/>
      <c r="AN39" s="23"/>
      <c r="AO39" s="23"/>
      <c r="AP39" s="23"/>
      <c r="AQ39" s="23"/>
      <c r="AR39" s="21"/>
    </row>
    <row r="40" spans="1:57" s="1" customFormat="1" ht="14.45" customHeight="1">
      <c r="B40" s="22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  <c r="AO40" s="23"/>
      <c r="AP40" s="23"/>
      <c r="AQ40" s="23"/>
      <c r="AR40" s="21"/>
    </row>
    <row r="41" spans="1:57" s="1" customFormat="1" ht="14.45" customHeight="1">
      <c r="B41" s="22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3"/>
      <c r="AM41" s="23"/>
      <c r="AN41" s="23"/>
      <c r="AO41" s="23"/>
      <c r="AP41" s="23"/>
      <c r="AQ41" s="23"/>
      <c r="AR41" s="21"/>
    </row>
    <row r="42" spans="1:57" s="1" customFormat="1" ht="14.45" customHeight="1">
      <c r="B42" s="22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1"/>
    </row>
    <row r="43" spans="1:57" s="1" customFormat="1" ht="14.45" customHeight="1">
      <c r="B43" s="22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3"/>
      <c r="AP43" s="23"/>
      <c r="AQ43" s="23"/>
      <c r="AR43" s="21"/>
    </row>
    <row r="44" spans="1:57" s="1" customFormat="1" ht="14.45" customHeight="1">
      <c r="B44" s="22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23"/>
      <c r="AN44" s="23"/>
      <c r="AO44" s="23"/>
      <c r="AP44" s="23"/>
      <c r="AQ44" s="23"/>
      <c r="AR44" s="21"/>
    </row>
    <row r="45" spans="1:57" s="1" customFormat="1" ht="14.45" customHeight="1">
      <c r="B45" s="22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  <c r="AN45" s="23"/>
      <c r="AO45" s="23"/>
      <c r="AP45" s="23"/>
      <c r="AQ45" s="23"/>
      <c r="AR45" s="21"/>
    </row>
    <row r="46" spans="1:57" s="1" customFormat="1" ht="14.45" customHeight="1">
      <c r="B46" s="22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  <c r="AH46" s="23"/>
      <c r="AI46" s="23"/>
      <c r="AJ46" s="23"/>
      <c r="AK46" s="23"/>
      <c r="AL46" s="23"/>
      <c r="AM46" s="23"/>
      <c r="AN46" s="23"/>
      <c r="AO46" s="23"/>
      <c r="AP46" s="23"/>
      <c r="AQ46" s="23"/>
      <c r="AR46" s="21"/>
    </row>
    <row r="47" spans="1:57" s="1" customFormat="1" ht="14.45" customHeight="1">
      <c r="B47" s="22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1"/>
    </row>
    <row r="48" spans="1:57" s="1" customFormat="1" ht="14.45" customHeight="1">
      <c r="B48" s="22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1"/>
    </row>
    <row r="49" spans="1:57" s="2" customFormat="1" ht="14.45" customHeight="1">
      <c r="B49" s="48"/>
      <c r="C49" s="49"/>
      <c r="D49" s="50" t="s">
        <v>49</v>
      </c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  <c r="AA49" s="51"/>
      <c r="AB49" s="51"/>
      <c r="AC49" s="51"/>
      <c r="AD49" s="51"/>
      <c r="AE49" s="51"/>
      <c r="AF49" s="51"/>
      <c r="AG49" s="51"/>
      <c r="AH49" s="50" t="s">
        <v>50</v>
      </c>
      <c r="AI49" s="51"/>
      <c r="AJ49" s="51"/>
      <c r="AK49" s="51"/>
      <c r="AL49" s="51"/>
      <c r="AM49" s="51"/>
      <c r="AN49" s="51"/>
      <c r="AO49" s="51"/>
      <c r="AP49" s="49"/>
      <c r="AQ49" s="49"/>
      <c r="AR49" s="52"/>
    </row>
    <row r="50" spans="1:57">
      <c r="B50" s="22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1"/>
    </row>
    <row r="51" spans="1:57">
      <c r="B51" s="22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3"/>
      <c r="AJ51" s="23"/>
      <c r="AK51" s="23"/>
      <c r="AL51" s="23"/>
      <c r="AM51" s="23"/>
      <c r="AN51" s="23"/>
      <c r="AO51" s="23"/>
      <c r="AP51" s="23"/>
      <c r="AQ51" s="23"/>
      <c r="AR51" s="21"/>
    </row>
    <row r="52" spans="1:57">
      <c r="B52" s="22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  <c r="AI52" s="23"/>
      <c r="AJ52" s="23"/>
      <c r="AK52" s="23"/>
      <c r="AL52" s="23"/>
      <c r="AM52" s="23"/>
      <c r="AN52" s="23"/>
      <c r="AO52" s="23"/>
      <c r="AP52" s="23"/>
      <c r="AQ52" s="23"/>
      <c r="AR52" s="21"/>
    </row>
    <row r="53" spans="1:57">
      <c r="B53" s="22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  <c r="AI53" s="23"/>
      <c r="AJ53" s="23"/>
      <c r="AK53" s="23"/>
      <c r="AL53" s="23"/>
      <c r="AM53" s="23"/>
      <c r="AN53" s="23"/>
      <c r="AO53" s="23"/>
      <c r="AP53" s="23"/>
      <c r="AQ53" s="23"/>
      <c r="AR53" s="21"/>
    </row>
    <row r="54" spans="1:57">
      <c r="B54" s="22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  <c r="AH54" s="23"/>
      <c r="AI54" s="23"/>
      <c r="AJ54" s="23"/>
      <c r="AK54" s="23"/>
      <c r="AL54" s="23"/>
      <c r="AM54" s="23"/>
      <c r="AN54" s="23"/>
      <c r="AO54" s="23"/>
      <c r="AP54" s="23"/>
      <c r="AQ54" s="23"/>
      <c r="AR54" s="21"/>
    </row>
    <row r="55" spans="1:57">
      <c r="B55" s="22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3"/>
      <c r="AH55" s="23"/>
      <c r="AI55" s="23"/>
      <c r="AJ55" s="23"/>
      <c r="AK55" s="23"/>
      <c r="AL55" s="23"/>
      <c r="AM55" s="23"/>
      <c r="AN55" s="23"/>
      <c r="AO55" s="23"/>
      <c r="AP55" s="23"/>
      <c r="AQ55" s="23"/>
      <c r="AR55" s="21"/>
    </row>
    <row r="56" spans="1:57">
      <c r="B56" s="22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  <c r="AI56" s="23"/>
      <c r="AJ56" s="23"/>
      <c r="AK56" s="23"/>
      <c r="AL56" s="23"/>
      <c r="AM56" s="23"/>
      <c r="AN56" s="23"/>
      <c r="AO56" s="23"/>
      <c r="AP56" s="23"/>
      <c r="AQ56" s="23"/>
      <c r="AR56" s="21"/>
    </row>
    <row r="57" spans="1:57">
      <c r="B57" s="22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  <c r="AH57" s="23"/>
      <c r="AI57" s="23"/>
      <c r="AJ57" s="23"/>
      <c r="AK57" s="23"/>
      <c r="AL57" s="23"/>
      <c r="AM57" s="23"/>
      <c r="AN57" s="23"/>
      <c r="AO57" s="23"/>
      <c r="AP57" s="23"/>
      <c r="AQ57" s="23"/>
      <c r="AR57" s="21"/>
    </row>
    <row r="58" spans="1:57">
      <c r="B58" s="22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3"/>
      <c r="AH58" s="23"/>
      <c r="AI58" s="23"/>
      <c r="AJ58" s="23"/>
      <c r="AK58" s="23"/>
      <c r="AL58" s="23"/>
      <c r="AM58" s="23"/>
      <c r="AN58" s="23"/>
      <c r="AO58" s="23"/>
      <c r="AP58" s="23"/>
      <c r="AQ58" s="23"/>
      <c r="AR58" s="21"/>
    </row>
    <row r="59" spans="1:57">
      <c r="B59" s="22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  <c r="AI59" s="23"/>
      <c r="AJ59" s="23"/>
      <c r="AK59" s="23"/>
      <c r="AL59" s="23"/>
      <c r="AM59" s="23"/>
      <c r="AN59" s="23"/>
      <c r="AO59" s="23"/>
      <c r="AP59" s="23"/>
      <c r="AQ59" s="23"/>
      <c r="AR59" s="21"/>
    </row>
    <row r="60" spans="1:57" s="2" customFormat="1" ht="12.75">
      <c r="A60" s="35"/>
      <c r="B60" s="36"/>
      <c r="C60" s="37"/>
      <c r="D60" s="53" t="s">
        <v>51</v>
      </c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53" t="s">
        <v>52</v>
      </c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39"/>
      <c r="AH60" s="53" t="s">
        <v>51</v>
      </c>
      <c r="AI60" s="39"/>
      <c r="AJ60" s="39"/>
      <c r="AK60" s="39"/>
      <c r="AL60" s="39"/>
      <c r="AM60" s="53" t="s">
        <v>52</v>
      </c>
      <c r="AN60" s="39"/>
      <c r="AO60" s="39"/>
      <c r="AP60" s="37"/>
      <c r="AQ60" s="37"/>
      <c r="AR60" s="40"/>
      <c r="BE60" s="35"/>
    </row>
    <row r="61" spans="1:57">
      <c r="B61" s="22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  <c r="AI61" s="23"/>
      <c r="AJ61" s="23"/>
      <c r="AK61" s="23"/>
      <c r="AL61" s="23"/>
      <c r="AM61" s="23"/>
      <c r="AN61" s="23"/>
      <c r="AO61" s="23"/>
      <c r="AP61" s="23"/>
      <c r="AQ61" s="23"/>
      <c r="AR61" s="21"/>
    </row>
    <row r="62" spans="1:57">
      <c r="B62" s="22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3"/>
      <c r="AH62" s="23"/>
      <c r="AI62" s="23"/>
      <c r="AJ62" s="23"/>
      <c r="AK62" s="23"/>
      <c r="AL62" s="23"/>
      <c r="AM62" s="23"/>
      <c r="AN62" s="23"/>
      <c r="AO62" s="23"/>
      <c r="AP62" s="23"/>
      <c r="AQ62" s="23"/>
      <c r="AR62" s="21"/>
    </row>
    <row r="63" spans="1:57">
      <c r="B63" s="22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23"/>
      <c r="AH63" s="23"/>
      <c r="AI63" s="23"/>
      <c r="AJ63" s="23"/>
      <c r="AK63" s="23"/>
      <c r="AL63" s="23"/>
      <c r="AM63" s="23"/>
      <c r="AN63" s="23"/>
      <c r="AO63" s="23"/>
      <c r="AP63" s="23"/>
      <c r="AQ63" s="23"/>
      <c r="AR63" s="21"/>
    </row>
    <row r="64" spans="1:57" s="2" customFormat="1" ht="12.75">
      <c r="A64" s="35"/>
      <c r="B64" s="36"/>
      <c r="C64" s="37"/>
      <c r="D64" s="50" t="s">
        <v>53</v>
      </c>
      <c r="E64" s="54"/>
      <c r="F64" s="54"/>
      <c r="G64" s="54"/>
      <c r="H64" s="54"/>
      <c r="I64" s="54"/>
      <c r="J64" s="54"/>
      <c r="K64" s="54"/>
      <c r="L64" s="54"/>
      <c r="M64" s="54"/>
      <c r="N64" s="54"/>
      <c r="O64" s="54"/>
      <c r="P64" s="54"/>
      <c r="Q64" s="54"/>
      <c r="R64" s="54"/>
      <c r="S64" s="54"/>
      <c r="T64" s="54"/>
      <c r="U64" s="54"/>
      <c r="V64" s="54"/>
      <c r="W64" s="54"/>
      <c r="X64" s="54"/>
      <c r="Y64" s="54"/>
      <c r="Z64" s="54"/>
      <c r="AA64" s="54"/>
      <c r="AB64" s="54"/>
      <c r="AC64" s="54"/>
      <c r="AD64" s="54"/>
      <c r="AE64" s="54"/>
      <c r="AF64" s="54"/>
      <c r="AG64" s="54"/>
      <c r="AH64" s="50" t="s">
        <v>54</v>
      </c>
      <c r="AI64" s="54"/>
      <c r="AJ64" s="54"/>
      <c r="AK64" s="54"/>
      <c r="AL64" s="54"/>
      <c r="AM64" s="54"/>
      <c r="AN64" s="54"/>
      <c r="AO64" s="54"/>
      <c r="AP64" s="37"/>
      <c r="AQ64" s="37"/>
      <c r="AR64" s="40"/>
      <c r="BE64" s="35"/>
    </row>
    <row r="65" spans="1:57">
      <c r="B65" s="22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3"/>
      <c r="AF65" s="23"/>
      <c r="AG65" s="23"/>
      <c r="AH65" s="23"/>
      <c r="AI65" s="23"/>
      <c r="AJ65" s="23"/>
      <c r="AK65" s="23"/>
      <c r="AL65" s="23"/>
      <c r="AM65" s="23"/>
      <c r="AN65" s="23"/>
      <c r="AO65" s="23"/>
      <c r="AP65" s="23"/>
      <c r="AQ65" s="23"/>
      <c r="AR65" s="21"/>
    </row>
    <row r="66" spans="1:57">
      <c r="B66" s="22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23"/>
      <c r="AH66" s="23"/>
      <c r="AI66" s="23"/>
      <c r="AJ66" s="23"/>
      <c r="AK66" s="23"/>
      <c r="AL66" s="23"/>
      <c r="AM66" s="23"/>
      <c r="AN66" s="23"/>
      <c r="AO66" s="23"/>
      <c r="AP66" s="23"/>
      <c r="AQ66" s="23"/>
      <c r="AR66" s="21"/>
    </row>
    <row r="67" spans="1:57">
      <c r="B67" s="22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3"/>
      <c r="AF67" s="23"/>
      <c r="AG67" s="23"/>
      <c r="AH67" s="23"/>
      <c r="AI67" s="23"/>
      <c r="AJ67" s="23"/>
      <c r="AK67" s="23"/>
      <c r="AL67" s="23"/>
      <c r="AM67" s="23"/>
      <c r="AN67" s="23"/>
      <c r="AO67" s="23"/>
      <c r="AP67" s="23"/>
      <c r="AQ67" s="23"/>
      <c r="AR67" s="21"/>
    </row>
    <row r="68" spans="1:57">
      <c r="B68" s="22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3"/>
      <c r="AF68" s="23"/>
      <c r="AG68" s="23"/>
      <c r="AH68" s="23"/>
      <c r="AI68" s="23"/>
      <c r="AJ68" s="23"/>
      <c r="AK68" s="23"/>
      <c r="AL68" s="23"/>
      <c r="AM68" s="23"/>
      <c r="AN68" s="23"/>
      <c r="AO68" s="23"/>
      <c r="AP68" s="23"/>
      <c r="AQ68" s="23"/>
      <c r="AR68" s="21"/>
    </row>
    <row r="69" spans="1:57">
      <c r="B69" s="22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3"/>
      <c r="AF69" s="23"/>
      <c r="AG69" s="23"/>
      <c r="AH69" s="23"/>
      <c r="AI69" s="23"/>
      <c r="AJ69" s="23"/>
      <c r="AK69" s="23"/>
      <c r="AL69" s="23"/>
      <c r="AM69" s="23"/>
      <c r="AN69" s="23"/>
      <c r="AO69" s="23"/>
      <c r="AP69" s="23"/>
      <c r="AQ69" s="23"/>
      <c r="AR69" s="21"/>
    </row>
    <row r="70" spans="1:57">
      <c r="B70" s="22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3"/>
      <c r="AF70" s="23"/>
      <c r="AG70" s="23"/>
      <c r="AH70" s="23"/>
      <c r="AI70" s="23"/>
      <c r="AJ70" s="23"/>
      <c r="AK70" s="23"/>
      <c r="AL70" s="23"/>
      <c r="AM70" s="23"/>
      <c r="AN70" s="23"/>
      <c r="AO70" s="23"/>
      <c r="AP70" s="23"/>
      <c r="AQ70" s="23"/>
      <c r="AR70" s="21"/>
    </row>
    <row r="71" spans="1:57">
      <c r="B71" s="22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23"/>
      <c r="AH71" s="23"/>
      <c r="AI71" s="23"/>
      <c r="AJ71" s="23"/>
      <c r="AK71" s="23"/>
      <c r="AL71" s="23"/>
      <c r="AM71" s="23"/>
      <c r="AN71" s="23"/>
      <c r="AO71" s="23"/>
      <c r="AP71" s="23"/>
      <c r="AQ71" s="23"/>
      <c r="AR71" s="21"/>
    </row>
    <row r="72" spans="1:57">
      <c r="B72" s="22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23"/>
      <c r="AH72" s="23"/>
      <c r="AI72" s="23"/>
      <c r="AJ72" s="23"/>
      <c r="AK72" s="23"/>
      <c r="AL72" s="23"/>
      <c r="AM72" s="23"/>
      <c r="AN72" s="23"/>
      <c r="AO72" s="23"/>
      <c r="AP72" s="23"/>
      <c r="AQ72" s="23"/>
      <c r="AR72" s="21"/>
    </row>
    <row r="73" spans="1:57">
      <c r="B73" s="22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23"/>
      <c r="AI73" s="23"/>
      <c r="AJ73" s="23"/>
      <c r="AK73" s="23"/>
      <c r="AL73" s="23"/>
      <c r="AM73" s="23"/>
      <c r="AN73" s="23"/>
      <c r="AO73" s="23"/>
      <c r="AP73" s="23"/>
      <c r="AQ73" s="23"/>
      <c r="AR73" s="21"/>
    </row>
    <row r="74" spans="1:57">
      <c r="B74" s="22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  <c r="AH74" s="23"/>
      <c r="AI74" s="23"/>
      <c r="AJ74" s="23"/>
      <c r="AK74" s="23"/>
      <c r="AL74" s="23"/>
      <c r="AM74" s="23"/>
      <c r="AN74" s="23"/>
      <c r="AO74" s="23"/>
      <c r="AP74" s="23"/>
      <c r="AQ74" s="23"/>
      <c r="AR74" s="21"/>
    </row>
    <row r="75" spans="1:57" s="2" customFormat="1" ht="12.75">
      <c r="A75" s="35"/>
      <c r="B75" s="36"/>
      <c r="C75" s="37"/>
      <c r="D75" s="53" t="s">
        <v>51</v>
      </c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53" t="s">
        <v>52</v>
      </c>
      <c r="W75" s="39"/>
      <c r="X75" s="39"/>
      <c r="Y75" s="39"/>
      <c r="Z75" s="39"/>
      <c r="AA75" s="39"/>
      <c r="AB75" s="39"/>
      <c r="AC75" s="39"/>
      <c r="AD75" s="39"/>
      <c r="AE75" s="39"/>
      <c r="AF75" s="39"/>
      <c r="AG75" s="39"/>
      <c r="AH75" s="53" t="s">
        <v>51</v>
      </c>
      <c r="AI75" s="39"/>
      <c r="AJ75" s="39"/>
      <c r="AK75" s="39"/>
      <c r="AL75" s="39"/>
      <c r="AM75" s="53" t="s">
        <v>52</v>
      </c>
      <c r="AN75" s="39"/>
      <c r="AO75" s="39"/>
      <c r="AP75" s="37"/>
      <c r="AQ75" s="37"/>
      <c r="AR75" s="40"/>
      <c r="BE75" s="35"/>
    </row>
    <row r="76" spans="1:57" s="2" customFormat="1">
      <c r="A76" s="35"/>
      <c r="B76" s="36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37"/>
      <c r="AQ76" s="37"/>
      <c r="AR76" s="40"/>
      <c r="BE76" s="35"/>
    </row>
    <row r="77" spans="1:57" s="2" customFormat="1" ht="6.95" customHeight="1">
      <c r="A77" s="35"/>
      <c r="B77" s="55"/>
      <c r="C77" s="56"/>
      <c r="D77" s="56"/>
      <c r="E77" s="56"/>
      <c r="F77" s="56"/>
      <c r="G77" s="56"/>
      <c r="H77" s="56"/>
      <c r="I77" s="56"/>
      <c r="J77" s="56"/>
      <c r="K77" s="56"/>
      <c r="L77" s="56"/>
      <c r="M77" s="56"/>
      <c r="N77" s="56"/>
      <c r="O77" s="56"/>
      <c r="P77" s="56"/>
      <c r="Q77" s="56"/>
      <c r="R77" s="56"/>
      <c r="S77" s="56"/>
      <c r="T77" s="56"/>
      <c r="U77" s="56"/>
      <c r="V77" s="56"/>
      <c r="W77" s="56"/>
      <c r="X77" s="56"/>
      <c r="Y77" s="56"/>
      <c r="Z77" s="56"/>
      <c r="AA77" s="56"/>
      <c r="AB77" s="56"/>
      <c r="AC77" s="56"/>
      <c r="AD77" s="56"/>
      <c r="AE77" s="56"/>
      <c r="AF77" s="56"/>
      <c r="AG77" s="56"/>
      <c r="AH77" s="56"/>
      <c r="AI77" s="56"/>
      <c r="AJ77" s="56"/>
      <c r="AK77" s="56"/>
      <c r="AL77" s="56"/>
      <c r="AM77" s="56"/>
      <c r="AN77" s="56"/>
      <c r="AO77" s="56"/>
      <c r="AP77" s="56"/>
      <c r="AQ77" s="56"/>
      <c r="AR77" s="40"/>
      <c r="BE77" s="35"/>
    </row>
    <row r="81" spans="1:90" s="2" customFormat="1" ht="6.95" customHeight="1">
      <c r="A81" s="35"/>
      <c r="B81" s="57"/>
      <c r="C81" s="58"/>
      <c r="D81" s="58"/>
      <c r="E81" s="58"/>
      <c r="F81" s="58"/>
      <c r="G81" s="58"/>
      <c r="H81" s="58"/>
      <c r="I81" s="58"/>
      <c r="J81" s="58"/>
      <c r="K81" s="58"/>
      <c r="L81" s="58"/>
      <c r="M81" s="58"/>
      <c r="N81" s="58"/>
      <c r="O81" s="58"/>
      <c r="P81" s="58"/>
      <c r="Q81" s="58"/>
      <c r="R81" s="58"/>
      <c r="S81" s="58"/>
      <c r="T81" s="58"/>
      <c r="U81" s="58"/>
      <c r="V81" s="58"/>
      <c r="W81" s="58"/>
      <c r="X81" s="58"/>
      <c r="Y81" s="58"/>
      <c r="Z81" s="58"/>
      <c r="AA81" s="58"/>
      <c r="AB81" s="58"/>
      <c r="AC81" s="58"/>
      <c r="AD81" s="58"/>
      <c r="AE81" s="58"/>
      <c r="AF81" s="58"/>
      <c r="AG81" s="58"/>
      <c r="AH81" s="58"/>
      <c r="AI81" s="58"/>
      <c r="AJ81" s="58"/>
      <c r="AK81" s="58"/>
      <c r="AL81" s="58"/>
      <c r="AM81" s="58"/>
      <c r="AN81" s="58"/>
      <c r="AO81" s="58"/>
      <c r="AP81" s="58"/>
      <c r="AQ81" s="58"/>
      <c r="AR81" s="40"/>
      <c r="BE81" s="35"/>
    </row>
    <row r="82" spans="1:90" s="2" customFormat="1" ht="24.95" customHeight="1">
      <c r="A82" s="35"/>
      <c r="B82" s="36"/>
      <c r="C82" s="24" t="s">
        <v>55</v>
      </c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7"/>
      <c r="AN82" s="37"/>
      <c r="AO82" s="37"/>
      <c r="AP82" s="37"/>
      <c r="AQ82" s="37"/>
      <c r="AR82" s="40"/>
      <c r="BE82" s="35"/>
    </row>
    <row r="83" spans="1:90" s="2" customFormat="1" ht="6.95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  <c r="AL83" s="37"/>
      <c r="AM83" s="37"/>
      <c r="AN83" s="37"/>
      <c r="AO83" s="37"/>
      <c r="AP83" s="37"/>
      <c r="AQ83" s="37"/>
      <c r="AR83" s="40"/>
      <c r="BE83" s="35"/>
    </row>
    <row r="84" spans="1:90" s="4" customFormat="1" ht="12" customHeight="1">
      <c r="B84" s="59"/>
      <c r="C84" s="30" t="s">
        <v>13</v>
      </c>
      <c r="D84" s="60"/>
      <c r="E84" s="60"/>
      <c r="F84" s="60"/>
      <c r="G84" s="60"/>
      <c r="H84" s="60"/>
      <c r="I84" s="60"/>
      <c r="J84" s="60"/>
      <c r="K84" s="60"/>
      <c r="L84" s="60" t="str">
        <f>K5</f>
        <v>54092</v>
      </c>
      <c r="M84" s="60"/>
      <c r="N84" s="60"/>
      <c r="O84" s="60"/>
      <c r="P84" s="60"/>
      <c r="Q84" s="60"/>
      <c r="R84" s="60"/>
      <c r="S84" s="60"/>
      <c r="T84" s="60"/>
      <c r="U84" s="60"/>
      <c r="V84" s="60"/>
      <c r="W84" s="60"/>
      <c r="X84" s="60"/>
      <c r="Y84" s="60"/>
      <c r="Z84" s="60"/>
      <c r="AA84" s="60"/>
      <c r="AB84" s="60"/>
      <c r="AC84" s="60"/>
      <c r="AD84" s="60"/>
      <c r="AE84" s="60"/>
      <c r="AF84" s="60"/>
      <c r="AG84" s="60"/>
      <c r="AH84" s="60"/>
      <c r="AI84" s="60"/>
      <c r="AJ84" s="60"/>
      <c r="AK84" s="60"/>
      <c r="AL84" s="60"/>
      <c r="AM84" s="60"/>
      <c r="AN84" s="60"/>
      <c r="AO84" s="60"/>
      <c r="AP84" s="60"/>
      <c r="AQ84" s="60"/>
      <c r="AR84" s="61"/>
    </row>
    <row r="85" spans="1:90" s="5" customFormat="1" ht="36.950000000000003" customHeight="1">
      <c r="B85" s="62"/>
      <c r="C85" s="63" t="s">
        <v>16</v>
      </c>
      <c r="D85" s="64"/>
      <c r="E85" s="64"/>
      <c r="F85" s="64"/>
      <c r="G85" s="64"/>
      <c r="H85" s="64"/>
      <c r="I85" s="64"/>
      <c r="J85" s="64"/>
      <c r="K85" s="64"/>
      <c r="L85" s="277" t="str">
        <f>K6</f>
        <v>PD – Areál trolejbusy Ostrava – Vnitřní dešťová a splašková kanalizace hal I – IV</v>
      </c>
      <c r="M85" s="278"/>
      <c r="N85" s="278"/>
      <c r="O85" s="278"/>
      <c r="P85" s="278"/>
      <c r="Q85" s="278"/>
      <c r="R85" s="278"/>
      <c r="S85" s="278"/>
      <c r="T85" s="278"/>
      <c r="U85" s="278"/>
      <c r="V85" s="278"/>
      <c r="W85" s="278"/>
      <c r="X85" s="278"/>
      <c r="Y85" s="278"/>
      <c r="Z85" s="278"/>
      <c r="AA85" s="278"/>
      <c r="AB85" s="278"/>
      <c r="AC85" s="278"/>
      <c r="AD85" s="278"/>
      <c r="AE85" s="278"/>
      <c r="AF85" s="278"/>
      <c r="AG85" s="278"/>
      <c r="AH85" s="278"/>
      <c r="AI85" s="278"/>
      <c r="AJ85" s="278"/>
      <c r="AK85" s="64"/>
      <c r="AL85" s="64"/>
      <c r="AM85" s="64"/>
      <c r="AN85" s="64"/>
      <c r="AO85" s="64"/>
      <c r="AP85" s="64"/>
      <c r="AQ85" s="64"/>
      <c r="AR85" s="65"/>
    </row>
    <row r="86" spans="1:90" s="2" customFormat="1" ht="6.95" customHeight="1">
      <c r="A86" s="35"/>
      <c r="B86" s="36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7"/>
      <c r="AP86" s="37"/>
      <c r="AQ86" s="37"/>
      <c r="AR86" s="40"/>
      <c r="BE86" s="35"/>
    </row>
    <row r="87" spans="1:90" s="2" customFormat="1" ht="12" customHeight="1">
      <c r="A87" s="35"/>
      <c r="B87" s="36"/>
      <c r="C87" s="30" t="s">
        <v>20</v>
      </c>
      <c r="D87" s="37"/>
      <c r="E87" s="37"/>
      <c r="F87" s="37"/>
      <c r="G87" s="37"/>
      <c r="H87" s="37"/>
      <c r="I87" s="37"/>
      <c r="J87" s="37"/>
      <c r="K87" s="37"/>
      <c r="L87" s="66" t="str">
        <f>IF(K8="","",K8)</f>
        <v>Ostrava</v>
      </c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30" t="s">
        <v>22</v>
      </c>
      <c r="AJ87" s="37"/>
      <c r="AK87" s="37"/>
      <c r="AL87" s="37"/>
      <c r="AM87" s="279" t="str">
        <f>IF(AN8= "","",AN8)</f>
        <v>7. 4. 2025</v>
      </c>
      <c r="AN87" s="279"/>
      <c r="AO87" s="37"/>
      <c r="AP87" s="37"/>
      <c r="AQ87" s="37"/>
      <c r="AR87" s="40"/>
      <c r="BE87" s="35"/>
    </row>
    <row r="88" spans="1:90" s="2" customFormat="1" ht="6.95" customHeight="1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  <c r="AK88" s="37"/>
      <c r="AL88" s="37"/>
      <c r="AM88" s="37"/>
      <c r="AN88" s="37"/>
      <c r="AO88" s="37"/>
      <c r="AP88" s="37"/>
      <c r="AQ88" s="37"/>
      <c r="AR88" s="40"/>
      <c r="BE88" s="35"/>
    </row>
    <row r="89" spans="1:90" s="2" customFormat="1" ht="15.2" customHeight="1">
      <c r="A89" s="35"/>
      <c r="B89" s="36"/>
      <c r="C89" s="30" t="s">
        <v>24</v>
      </c>
      <c r="D89" s="37"/>
      <c r="E89" s="37"/>
      <c r="F89" s="37"/>
      <c r="G89" s="37"/>
      <c r="H89" s="37"/>
      <c r="I89" s="37"/>
      <c r="J89" s="37"/>
      <c r="K89" s="37"/>
      <c r="L89" s="60" t="str">
        <f>IF(E11= "","",E11)</f>
        <v>Dopravní podnik Ostrava a.s.</v>
      </c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30" t="s">
        <v>30</v>
      </c>
      <c r="AJ89" s="37"/>
      <c r="AK89" s="37"/>
      <c r="AL89" s="37"/>
      <c r="AM89" s="280" t="str">
        <f>IF(E17="","",E17)</f>
        <v>Projekt 2010, s.r.o.</v>
      </c>
      <c r="AN89" s="281"/>
      <c r="AO89" s="281"/>
      <c r="AP89" s="281"/>
      <c r="AQ89" s="37"/>
      <c r="AR89" s="40"/>
      <c r="AS89" s="282" t="s">
        <v>56</v>
      </c>
      <c r="AT89" s="283"/>
      <c r="AU89" s="68"/>
      <c r="AV89" s="68"/>
      <c r="AW89" s="68"/>
      <c r="AX89" s="68"/>
      <c r="AY89" s="68"/>
      <c r="AZ89" s="68"/>
      <c r="BA89" s="68"/>
      <c r="BB89" s="68"/>
      <c r="BC89" s="68"/>
      <c r="BD89" s="69"/>
      <c r="BE89" s="35"/>
    </row>
    <row r="90" spans="1:90" s="2" customFormat="1" ht="15.2" customHeight="1">
      <c r="A90" s="35"/>
      <c r="B90" s="36"/>
      <c r="C90" s="30" t="s">
        <v>28</v>
      </c>
      <c r="D90" s="37"/>
      <c r="E90" s="37"/>
      <c r="F90" s="37"/>
      <c r="G90" s="37"/>
      <c r="H90" s="37"/>
      <c r="I90" s="37"/>
      <c r="J90" s="37"/>
      <c r="K90" s="37"/>
      <c r="L90" s="60" t="str">
        <f>IF(E14= "Vyplň údaj","",E14)</f>
        <v/>
      </c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30" t="s">
        <v>33</v>
      </c>
      <c r="AJ90" s="37"/>
      <c r="AK90" s="37"/>
      <c r="AL90" s="37"/>
      <c r="AM90" s="280" t="str">
        <f>IF(E20="","",E20)</f>
        <v>Jakub Nevyjel</v>
      </c>
      <c r="AN90" s="281"/>
      <c r="AO90" s="281"/>
      <c r="AP90" s="281"/>
      <c r="AQ90" s="37"/>
      <c r="AR90" s="40"/>
      <c r="AS90" s="284"/>
      <c r="AT90" s="285"/>
      <c r="AU90" s="70"/>
      <c r="AV90" s="70"/>
      <c r="AW90" s="70"/>
      <c r="AX90" s="70"/>
      <c r="AY90" s="70"/>
      <c r="AZ90" s="70"/>
      <c r="BA90" s="70"/>
      <c r="BB90" s="70"/>
      <c r="BC90" s="70"/>
      <c r="BD90" s="71"/>
      <c r="BE90" s="35"/>
    </row>
    <row r="91" spans="1:90" s="2" customFormat="1" ht="10.9" customHeight="1">
      <c r="A91" s="35"/>
      <c r="B91" s="36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  <c r="AI91" s="37"/>
      <c r="AJ91" s="37"/>
      <c r="AK91" s="37"/>
      <c r="AL91" s="37"/>
      <c r="AM91" s="37"/>
      <c r="AN91" s="37"/>
      <c r="AO91" s="37"/>
      <c r="AP91" s="37"/>
      <c r="AQ91" s="37"/>
      <c r="AR91" s="40"/>
      <c r="AS91" s="286"/>
      <c r="AT91" s="287"/>
      <c r="AU91" s="72"/>
      <c r="AV91" s="72"/>
      <c r="AW91" s="72"/>
      <c r="AX91" s="72"/>
      <c r="AY91" s="72"/>
      <c r="AZ91" s="72"/>
      <c r="BA91" s="72"/>
      <c r="BB91" s="72"/>
      <c r="BC91" s="72"/>
      <c r="BD91" s="73"/>
      <c r="BE91" s="35"/>
    </row>
    <row r="92" spans="1:90" s="2" customFormat="1" ht="29.25" customHeight="1">
      <c r="A92" s="35"/>
      <c r="B92" s="36"/>
      <c r="C92" s="267" t="s">
        <v>57</v>
      </c>
      <c r="D92" s="268"/>
      <c r="E92" s="268"/>
      <c r="F92" s="268"/>
      <c r="G92" s="268"/>
      <c r="H92" s="74"/>
      <c r="I92" s="269" t="s">
        <v>58</v>
      </c>
      <c r="J92" s="268"/>
      <c r="K92" s="268"/>
      <c r="L92" s="268"/>
      <c r="M92" s="268"/>
      <c r="N92" s="268"/>
      <c r="O92" s="268"/>
      <c r="P92" s="268"/>
      <c r="Q92" s="268"/>
      <c r="R92" s="268"/>
      <c r="S92" s="268"/>
      <c r="T92" s="268"/>
      <c r="U92" s="268"/>
      <c r="V92" s="268"/>
      <c r="W92" s="268"/>
      <c r="X92" s="268"/>
      <c r="Y92" s="268"/>
      <c r="Z92" s="268"/>
      <c r="AA92" s="268"/>
      <c r="AB92" s="268"/>
      <c r="AC92" s="268"/>
      <c r="AD92" s="268"/>
      <c r="AE92" s="268"/>
      <c r="AF92" s="268"/>
      <c r="AG92" s="270" t="s">
        <v>59</v>
      </c>
      <c r="AH92" s="268"/>
      <c r="AI92" s="268"/>
      <c r="AJ92" s="268"/>
      <c r="AK92" s="268"/>
      <c r="AL92" s="268"/>
      <c r="AM92" s="268"/>
      <c r="AN92" s="269" t="s">
        <v>60</v>
      </c>
      <c r="AO92" s="268"/>
      <c r="AP92" s="271"/>
      <c r="AQ92" s="75" t="s">
        <v>61</v>
      </c>
      <c r="AR92" s="40"/>
      <c r="AS92" s="76" t="s">
        <v>62</v>
      </c>
      <c r="AT92" s="77" t="s">
        <v>63</v>
      </c>
      <c r="AU92" s="77" t="s">
        <v>64</v>
      </c>
      <c r="AV92" s="77" t="s">
        <v>65</v>
      </c>
      <c r="AW92" s="77" t="s">
        <v>66</v>
      </c>
      <c r="AX92" s="77" t="s">
        <v>67</v>
      </c>
      <c r="AY92" s="77" t="s">
        <v>68</v>
      </c>
      <c r="AZ92" s="77" t="s">
        <v>69</v>
      </c>
      <c r="BA92" s="77" t="s">
        <v>70</v>
      </c>
      <c r="BB92" s="77" t="s">
        <v>71</v>
      </c>
      <c r="BC92" s="77" t="s">
        <v>72</v>
      </c>
      <c r="BD92" s="78" t="s">
        <v>73</v>
      </c>
      <c r="BE92" s="35"/>
    </row>
    <row r="93" spans="1:90" s="2" customFormat="1" ht="10.9" customHeight="1">
      <c r="A93" s="35"/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40"/>
      <c r="AS93" s="79"/>
      <c r="AT93" s="80"/>
      <c r="AU93" s="80"/>
      <c r="AV93" s="80"/>
      <c r="AW93" s="80"/>
      <c r="AX93" s="80"/>
      <c r="AY93" s="80"/>
      <c r="AZ93" s="80"/>
      <c r="BA93" s="80"/>
      <c r="BB93" s="80"/>
      <c r="BC93" s="80"/>
      <c r="BD93" s="81"/>
      <c r="BE93" s="35"/>
    </row>
    <row r="94" spans="1:90" s="6" customFormat="1" ht="32.450000000000003" customHeight="1">
      <c r="B94" s="82"/>
      <c r="C94" s="83" t="s">
        <v>74</v>
      </c>
      <c r="D94" s="84"/>
      <c r="E94" s="84"/>
      <c r="F94" s="84"/>
      <c r="G94" s="84"/>
      <c r="H94" s="84"/>
      <c r="I94" s="84"/>
      <c r="J94" s="84"/>
      <c r="K94" s="84"/>
      <c r="L94" s="84"/>
      <c r="M94" s="84"/>
      <c r="N94" s="84"/>
      <c r="O94" s="84"/>
      <c r="P94" s="84"/>
      <c r="Q94" s="84"/>
      <c r="R94" s="84"/>
      <c r="S94" s="84"/>
      <c r="T94" s="84"/>
      <c r="U94" s="84"/>
      <c r="V94" s="84"/>
      <c r="W94" s="84"/>
      <c r="X94" s="84"/>
      <c r="Y94" s="84"/>
      <c r="Z94" s="84"/>
      <c r="AA94" s="84"/>
      <c r="AB94" s="84"/>
      <c r="AC94" s="84"/>
      <c r="AD94" s="84"/>
      <c r="AE94" s="84"/>
      <c r="AF94" s="84"/>
      <c r="AG94" s="275">
        <f>ROUND(AG95,2)</f>
        <v>0</v>
      </c>
      <c r="AH94" s="275"/>
      <c r="AI94" s="275"/>
      <c r="AJ94" s="275"/>
      <c r="AK94" s="275"/>
      <c r="AL94" s="275"/>
      <c r="AM94" s="275"/>
      <c r="AN94" s="276">
        <f>SUM(AG94,AT94)</f>
        <v>0</v>
      </c>
      <c r="AO94" s="276"/>
      <c r="AP94" s="276"/>
      <c r="AQ94" s="86" t="s">
        <v>1</v>
      </c>
      <c r="AR94" s="87"/>
      <c r="AS94" s="88">
        <f>ROUND(AS95,2)</f>
        <v>0</v>
      </c>
      <c r="AT94" s="89">
        <f>ROUND(SUM(AV94:AW94),2)</f>
        <v>0</v>
      </c>
      <c r="AU94" s="90">
        <f>ROUND(AU95,5)</f>
        <v>0</v>
      </c>
      <c r="AV94" s="89">
        <f>ROUND(AZ94*L29,2)</f>
        <v>0</v>
      </c>
      <c r="AW94" s="89">
        <f>ROUND(BA94*L30,2)</f>
        <v>0</v>
      </c>
      <c r="AX94" s="89">
        <f>ROUND(BB94*L29,2)</f>
        <v>0</v>
      </c>
      <c r="AY94" s="89">
        <f>ROUND(BC94*L30,2)</f>
        <v>0</v>
      </c>
      <c r="AZ94" s="89">
        <f>ROUND(AZ95,2)</f>
        <v>0</v>
      </c>
      <c r="BA94" s="89">
        <f>ROUND(BA95,2)</f>
        <v>0</v>
      </c>
      <c r="BB94" s="89">
        <f>ROUND(BB95,2)</f>
        <v>0</v>
      </c>
      <c r="BC94" s="89">
        <f>ROUND(BC95,2)</f>
        <v>0</v>
      </c>
      <c r="BD94" s="91">
        <f>ROUND(BD95,2)</f>
        <v>0</v>
      </c>
      <c r="BS94" s="92" t="s">
        <v>75</v>
      </c>
      <c r="BT94" s="92" t="s">
        <v>76</v>
      </c>
      <c r="BV94" s="92" t="s">
        <v>77</v>
      </c>
      <c r="BW94" s="92" t="s">
        <v>5</v>
      </c>
      <c r="BX94" s="92" t="s">
        <v>78</v>
      </c>
      <c r="CL94" s="92" t="s">
        <v>1</v>
      </c>
    </row>
    <row r="95" spans="1:90" s="7" customFormat="1" ht="37.5" customHeight="1">
      <c r="A95" s="93" t="s">
        <v>79</v>
      </c>
      <c r="B95" s="94"/>
      <c r="C95" s="95"/>
      <c r="D95" s="274" t="s">
        <v>14</v>
      </c>
      <c r="E95" s="274"/>
      <c r="F95" s="274"/>
      <c r="G95" s="274"/>
      <c r="H95" s="274"/>
      <c r="I95" s="96"/>
      <c r="J95" s="274" t="s">
        <v>17</v>
      </c>
      <c r="K95" s="274"/>
      <c r="L95" s="274"/>
      <c r="M95" s="274"/>
      <c r="N95" s="274"/>
      <c r="O95" s="274"/>
      <c r="P95" s="274"/>
      <c r="Q95" s="274"/>
      <c r="R95" s="274"/>
      <c r="S95" s="274"/>
      <c r="T95" s="274"/>
      <c r="U95" s="274"/>
      <c r="V95" s="274"/>
      <c r="W95" s="274"/>
      <c r="X95" s="274"/>
      <c r="Y95" s="274"/>
      <c r="Z95" s="274"/>
      <c r="AA95" s="274"/>
      <c r="AB95" s="274"/>
      <c r="AC95" s="274"/>
      <c r="AD95" s="274"/>
      <c r="AE95" s="274"/>
      <c r="AF95" s="274"/>
      <c r="AG95" s="272">
        <f>'54092 - PD – Areál trolej...'!J28</f>
        <v>0</v>
      </c>
      <c r="AH95" s="273"/>
      <c r="AI95" s="273"/>
      <c r="AJ95" s="273"/>
      <c r="AK95" s="273"/>
      <c r="AL95" s="273"/>
      <c r="AM95" s="273"/>
      <c r="AN95" s="272">
        <f>SUM(AG95,AT95)</f>
        <v>0</v>
      </c>
      <c r="AO95" s="273"/>
      <c r="AP95" s="273"/>
      <c r="AQ95" s="97" t="s">
        <v>80</v>
      </c>
      <c r="AR95" s="98"/>
      <c r="AS95" s="99">
        <v>0</v>
      </c>
      <c r="AT95" s="100">
        <f>ROUND(SUM(AV95:AW95),2)</f>
        <v>0</v>
      </c>
      <c r="AU95" s="101">
        <f>'54092 - PD – Areál trolej...'!P127</f>
        <v>0</v>
      </c>
      <c r="AV95" s="100">
        <f>'54092 - PD – Areál trolej...'!J31</f>
        <v>0</v>
      </c>
      <c r="AW95" s="100">
        <f>'54092 - PD – Areál trolej...'!J32</f>
        <v>0</v>
      </c>
      <c r="AX95" s="100">
        <f>'54092 - PD – Areál trolej...'!J33</f>
        <v>0</v>
      </c>
      <c r="AY95" s="100">
        <f>'54092 - PD – Areál trolej...'!J34</f>
        <v>0</v>
      </c>
      <c r="AZ95" s="100">
        <f>'54092 - PD – Areál trolej...'!F31</f>
        <v>0</v>
      </c>
      <c r="BA95" s="100">
        <f>'54092 - PD – Areál trolej...'!F32</f>
        <v>0</v>
      </c>
      <c r="BB95" s="100">
        <f>'54092 - PD – Areál trolej...'!F33</f>
        <v>0</v>
      </c>
      <c r="BC95" s="100">
        <f>'54092 - PD – Areál trolej...'!F34</f>
        <v>0</v>
      </c>
      <c r="BD95" s="102">
        <f>'54092 - PD – Areál trolej...'!F35</f>
        <v>0</v>
      </c>
      <c r="BT95" s="103" t="s">
        <v>81</v>
      </c>
      <c r="BU95" s="103" t="s">
        <v>82</v>
      </c>
      <c r="BV95" s="103" t="s">
        <v>77</v>
      </c>
      <c r="BW95" s="103" t="s">
        <v>5</v>
      </c>
      <c r="BX95" s="103" t="s">
        <v>78</v>
      </c>
      <c r="CL95" s="103" t="s">
        <v>1</v>
      </c>
    </row>
    <row r="96" spans="1:90" s="2" customFormat="1" ht="30" customHeight="1">
      <c r="A96" s="35"/>
      <c r="B96" s="36"/>
      <c r="C96" s="37"/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37"/>
      <c r="AH96" s="37"/>
      <c r="AI96" s="37"/>
      <c r="AJ96" s="37"/>
      <c r="AK96" s="37"/>
      <c r="AL96" s="37"/>
      <c r="AM96" s="37"/>
      <c r="AN96" s="37"/>
      <c r="AO96" s="37"/>
      <c r="AP96" s="37"/>
      <c r="AQ96" s="37"/>
      <c r="AR96" s="40"/>
      <c r="AS96" s="35"/>
      <c r="AT96" s="35"/>
      <c r="AU96" s="35"/>
      <c r="AV96" s="35"/>
      <c r="AW96" s="35"/>
      <c r="AX96" s="35"/>
      <c r="AY96" s="35"/>
      <c r="AZ96" s="35"/>
      <c r="BA96" s="35"/>
      <c r="BB96" s="35"/>
      <c r="BC96" s="35"/>
      <c r="BD96" s="35"/>
      <c r="BE96" s="35"/>
    </row>
    <row r="97" spans="1:57" s="2" customFormat="1" ht="6.95" customHeight="1">
      <c r="A97" s="35"/>
      <c r="B97" s="55"/>
      <c r="C97" s="56"/>
      <c r="D97" s="56"/>
      <c r="E97" s="56"/>
      <c r="F97" s="56"/>
      <c r="G97" s="56"/>
      <c r="H97" s="56"/>
      <c r="I97" s="56"/>
      <c r="J97" s="56"/>
      <c r="K97" s="56"/>
      <c r="L97" s="56"/>
      <c r="M97" s="56"/>
      <c r="N97" s="56"/>
      <c r="O97" s="56"/>
      <c r="P97" s="56"/>
      <c r="Q97" s="56"/>
      <c r="R97" s="56"/>
      <c r="S97" s="56"/>
      <c r="T97" s="56"/>
      <c r="U97" s="56"/>
      <c r="V97" s="56"/>
      <c r="W97" s="56"/>
      <c r="X97" s="56"/>
      <c r="Y97" s="56"/>
      <c r="Z97" s="56"/>
      <c r="AA97" s="56"/>
      <c r="AB97" s="56"/>
      <c r="AC97" s="56"/>
      <c r="AD97" s="56"/>
      <c r="AE97" s="56"/>
      <c r="AF97" s="56"/>
      <c r="AG97" s="56"/>
      <c r="AH97" s="56"/>
      <c r="AI97" s="56"/>
      <c r="AJ97" s="56"/>
      <c r="AK97" s="56"/>
      <c r="AL97" s="56"/>
      <c r="AM97" s="56"/>
      <c r="AN97" s="56"/>
      <c r="AO97" s="56"/>
      <c r="AP97" s="56"/>
      <c r="AQ97" s="56"/>
      <c r="AR97" s="40"/>
      <c r="AS97" s="35"/>
      <c r="AT97" s="35"/>
      <c r="AU97" s="35"/>
      <c r="AV97" s="35"/>
      <c r="AW97" s="35"/>
      <c r="AX97" s="35"/>
      <c r="AY97" s="35"/>
      <c r="AZ97" s="35"/>
      <c r="BA97" s="35"/>
      <c r="BB97" s="35"/>
      <c r="BC97" s="35"/>
      <c r="BD97" s="35"/>
      <c r="BE97" s="35"/>
    </row>
  </sheetData>
  <sheetProtection algorithmName="SHA-512" hashValue="CxP9hOUsPTH28aMmqzZ7g8//Bn0xn4wXOLCwKlZamaCptClxXxsvtRT3AhT7AUZFvqbgw1wNOPHyEc16Q75PHw==" saltValue="Uml1UgM7ztFQHnVTkrEO744RKHDHj6wdaq0n5iLsGTOU/rldY5bwGJfzgmRI7oQyUUr9Mb+u7FH9Bt84V6LIww==" spinCount="100000" sheet="1" objects="1" scenarios="1" formatColumns="0" formatRows="0"/>
  <mergeCells count="42">
    <mergeCell ref="W30:AE30"/>
    <mergeCell ref="AK30:AO30"/>
    <mergeCell ref="L30:P30"/>
    <mergeCell ref="W31:AE31"/>
    <mergeCell ref="L31:P31"/>
    <mergeCell ref="W32:AE32"/>
    <mergeCell ref="AK32:AO32"/>
    <mergeCell ref="L32:P32"/>
    <mergeCell ref="BE5:BE34"/>
    <mergeCell ref="K5:AJ5"/>
    <mergeCell ref="K6:AJ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AN95:AP95"/>
    <mergeCell ref="AG95:AM95"/>
    <mergeCell ref="D95:H95"/>
    <mergeCell ref="J95:AF95"/>
    <mergeCell ref="AG94:AM94"/>
    <mergeCell ref="AN94:AP94"/>
    <mergeCell ref="AR2:BE2"/>
    <mergeCell ref="C92:G92"/>
    <mergeCell ref="I92:AF92"/>
    <mergeCell ref="AG92:AM92"/>
    <mergeCell ref="AN92:AP92"/>
    <mergeCell ref="L85:AJ85"/>
    <mergeCell ref="AM87:AN87"/>
    <mergeCell ref="AM89:AP89"/>
    <mergeCell ref="AS89:AT91"/>
    <mergeCell ref="AM90:AP90"/>
    <mergeCell ref="W33:AE33"/>
    <mergeCell ref="AK33:AO33"/>
    <mergeCell ref="L33:P33"/>
    <mergeCell ref="X35:AB35"/>
    <mergeCell ref="AK35:AO35"/>
    <mergeCell ref="AK31:AO31"/>
  </mergeCells>
  <hyperlinks>
    <hyperlink ref="A95" location="'54092 - PD – Areál trolej...'!C2" display="/"/>
  </hyperlinks>
  <pageMargins left="0.39374999999999999" right="0.39374999999999999" top="0.39374999999999999" bottom="0.39374999999999999" header="0" footer="0"/>
  <pageSetup paperSize="9" scale="75" fitToHeight="100" orientation="portrait" blackAndWhite="1" r:id="rId1"/>
  <headerFooter>
    <oddFooter>&amp;CStrana &amp;P z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827"/>
  <sheetViews>
    <sheetView showGridLines="0" workbookViewId="0"/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66"/>
      <c r="M2" s="266"/>
      <c r="N2" s="266"/>
      <c r="O2" s="266"/>
      <c r="P2" s="266"/>
      <c r="Q2" s="266"/>
      <c r="R2" s="266"/>
      <c r="S2" s="266"/>
      <c r="T2" s="266"/>
      <c r="U2" s="266"/>
      <c r="V2" s="266"/>
      <c r="AT2" s="18" t="s">
        <v>5</v>
      </c>
    </row>
    <row r="3" spans="1:46" s="1" customFormat="1" ht="6.95" customHeight="1">
      <c r="B3" s="104"/>
      <c r="C3" s="105"/>
      <c r="D3" s="105"/>
      <c r="E3" s="105"/>
      <c r="F3" s="105"/>
      <c r="G3" s="105"/>
      <c r="H3" s="105"/>
      <c r="I3" s="105"/>
      <c r="J3" s="105"/>
      <c r="K3" s="105"/>
      <c r="L3" s="21"/>
      <c r="AT3" s="18" t="s">
        <v>83</v>
      </c>
    </row>
    <row r="4" spans="1:46" s="1" customFormat="1" ht="24.95" customHeight="1">
      <c r="B4" s="21"/>
      <c r="D4" s="106" t="s">
        <v>84</v>
      </c>
      <c r="L4" s="21"/>
      <c r="M4" s="107" t="s">
        <v>10</v>
      </c>
      <c r="AT4" s="18" t="s">
        <v>4</v>
      </c>
    </row>
    <row r="5" spans="1:46" s="1" customFormat="1" ht="6.95" customHeight="1">
      <c r="B5" s="21"/>
      <c r="L5" s="21"/>
    </row>
    <row r="6" spans="1:46" s="2" customFormat="1" ht="12" customHeight="1">
      <c r="A6" s="35"/>
      <c r="B6" s="40"/>
      <c r="C6" s="35"/>
      <c r="D6" s="108" t="s">
        <v>16</v>
      </c>
      <c r="E6" s="35"/>
      <c r="F6" s="35"/>
      <c r="G6" s="35"/>
      <c r="H6" s="35"/>
      <c r="I6" s="35"/>
      <c r="J6" s="35"/>
      <c r="K6" s="35"/>
      <c r="L6" s="52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</row>
    <row r="7" spans="1:46" s="2" customFormat="1" ht="30" customHeight="1">
      <c r="A7" s="35"/>
      <c r="B7" s="40"/>
      <c r="C7" s="35"/>
      <c r="D7" s="35"/>
      <c r="E7" s="307" t="s">
        <v>17</v>
      </c>
      <c r="F7" s="308"/>
      <c r="G7" s="308"/>
      <c r="H7" s="308"/>
      <c r="I7" s="35"/>
      <c r="J7" s="35"/>
      <c r="K7" s="35"/>
      <c r="L7" s="52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</row>
    <row r="8" spans="1:46" s="2" customFormat="1">
      <c r="A8" s="35"/>
      <c r="B8" s="40"/>
      <c r="C8" s="35"/>
      <c r="D8" s="35"/>
      <c r="E8" s="35"/>
      <c r="F8" s="35"/>
      <c r="G8" s="35"/>
      <c r="H8" s="35"/>
      <c r="I8" s="35"/>
      <c r="J8" s="35"/>
      <c r="K8" s="35"/>
      <c r="L8" s="52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pans="1:46" s="2" customFormat="1" ht="12" customHeight="1">
      <c r="A9" s="35"/>
      <c r="B9" s="40"/>
      <c r="C9" s="35"/>
      <c r="D9" s="108" t="s">
        <v>18</v>
      </c>
      <c r="E9" s="35"/>
      <c r="F9" s="109" t="s">
        <v>1</v>
      </c>
      <c r="G9" s="35"/>
      <c r="H9" s="35"/>
      <c r="I9" s="108" t="s">
        <v>19</v>
      </c>
      <c r="J9" s="109" t="s">
        <v>1</v>
      </c>
      <c r="K9" s="35"/>
      <c r="L9" s="52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 ht="12" customHeight="1">
      <c r="A10" s="35"/>
      <c r="B10" s="40"/>
      <c r="C10" s="35"/>
      <c r="D10" s="108" t="s">
        <v>20</v>
      </c>
      <c r="E10" s="35"/>
      <c r="F10" s="109" t="s">
        <v>21</v>
      </c>
      <c r="G10" s="35"/>
      <c r="H10" s="35"/>
      <c r="I10" s="108" t="s">
        <v>22</v>
      </c>
      <c r="J10" s="110" t="str">
        <f>'Rekapitulace stavby'!AN8</f>
        <v>7. 4. 2025</v>
      </c>
      <c r="K10" s="35"/>
      <c r="L10" s="52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0.9" customHeight="1">
      <c r="A11" s="35"/>
      <c r="B11" s="40"/>
      <c r="C11" s="35"/>
      <c r="D11" s="35"/>
      <c r="E11" s="35"/>
      <c r="F11" s="35"/>
      <c r="G11" s="35"/>
      <c r="H11" s="35"/>
      <c r="I11" s="35"/>
      <c r="J11" s="35"/>
      <c r="K11" s="35"/>
      <c r="L11" s="5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ht="12" customHeight="1">
      <c r="A12" s="35"/>
      <c r="B12" s="40"/>
      <c r="C12" s="35"/>
      <c r="D12" s="108" t="s">
        <v>24</v>
      </c>
      <c r="E12" s="35"/>
      <c r="F12" s="35"/>
      <c r="G12" s="35"/>
      <c r="H12" s="35"/>
      <c r="I12" s="108" t="s">
        <v>25</v>
      </c>
      <c r="J12" s="109" t="s">
        <v>1</v>
      </c>
      <c r="K12" s="35"/>
      <c r="L12" s="5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8" customHeight="1">
      <c r="A13" s="35"/>
      <c r="B13" s="40"/>
      <c r="C13" s="35"/>
      <c r="D13" s="35"/>
      <c r="E13" s="109" t="s">
        <v>26</v>
      </c>
      <c r="F13" s="35"/>
      <c r="G13" s="35"/>
      <c r="H13" s="35"/>
      <c r="I13" s="108" t="s">
        <v>27</v>
      </c>
      <c r="J13" s="109" t="s">
        <v>1</v>
      </c>
      <c r="K13" s="35"/>
      <c r="L13" s="5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6.95" customHeight="1">
      <c r="A14" s="35"/>
      <c r="B14" s="40"/>
      <c r="C14" s="35"/>
      <c r="D14" s="35"/>
      <c r="E14" s="35"/>
      <c r="F14" s="35"/>
      <c r="G14" s="35"/>
      <c r="H14" s="35"/>
      <c r="I14" s="35"/>
      <c r="J14" s="35"/>
      <c r="K14" s="35"/>
      <c r="L14" s="5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2" customHeight="1">
      <c r="A15" s="35"/>
      <c r="B15" s="40"/>
      <c r="C15" s="35"/>
      <c r="D15" s="108" t="s">
        <v>28</v>
      </c>
      <c r="E15" s="35"/>
      <c r="F15" s="35"/>
      <c r="G15" s="35"/>
      <c r="H15" s="35"/>
      <c r="I15" s="108" t="s">
        <v>25</v>
      </c>
      <c r="J15" s="31" t="str">
        <f>'Rekapitulace stavby'!AN13</f>
        <v>Vyplň údaj</v>
      </c>
      <c r="K15" s="35"/>
      <c r="L15" s="5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18" customHeight="1">
      <c r="A16" s="35"/>
      <c r="B16" s="40"/>
      <c r="C16" s="35"/>
      <c r="D16" s="35"/>
      <c r="E16" s="309" t="str">
        <f>'Rekapitulace stavby'!E14</f>
        <v>Vyplň údaj</v>
      </c>
      <c r="F16" s="310"/>
      <c r="G16" s="310"/>
      <c r="H16" s="310"/>
      <c r="I16" s="108" t="s">
        <v>27</v>
      </c>
      <c r="J16" s="31" t="str">
        <f>'Rekapitulace stavby'!AN14</f>
        <v>Vyplň údaj</v>
      </c>
      <c r="K16" s="35"/>
      <c r="L16" s="5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6.95" customHeight="1">
      <c r="A17" s="35"/>
      <c r="B17" s="40"/>
      <c r="C17" s="35"/>
      <c r="D17" s="35"/>
      <c r="E17" s="35"/>
      <c r="F17" s="35"/>
      <c r="G17" s="35"/>
      <c r="H17" s="35"/>
      <c r="I17" s="35"/>
      <c r="J17" s="35"/>
      <c r="K17" s="35"/>
      <c r="L17" s="5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12" customHeight="1">
      <c r="A18" s="35"/>
      <c r="B18" s="40"/>
      <c r="C18" s="35"/>
      <c r="D18" s="108" t="s">
        <v>30</v>
      </c>
      <c r="E18" s="35"/>
      <c r="F18" s="35"/>
      <c r="G18" s="35"/>
      <c r="H18" s="35"/>
      <c r="I18" s="108" t="s">
        <v>25</v>
      </c>
      <c r="J18" s="109" t="s">
        <v>1</v>
      </c>
      <c r="K18" s="35"/>
      <c r="L18" s="5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8" customHeight="1">
      <c r="A19" s="35"/>
      <c r="B19" s="40"/>
      <c r="C19" s="35"/>
      <c r="D19" s="35"/>
      <c r="E19" s="109" t="s">
        <v>31</v>
      </c>
      <c r="F19" s="35"/>
      <c r="G19" s="35"/>
      <c r="H19" s="35"/>
      <c r="I19" s="108" t="s">
        <v>27</v>
      </c>
      <c r="J19" s="109" t="s">
        <v>1</v>
      </c>
      <c r="K19" s="35"/>
      <c r="L19" s="5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6.95" customHeight="1">
      <c r="A20" s="35"/>
      <c r="B20" s="40"/>
      <c r="C20" s="35"/>
      <c r="D20" s="35"/>
      <c r="E20" s="35"/>
      <c r="F20" s="35"/>
      <c r="G20" s="35"/>
      <c r="H20" s="35"/>
      <c r="I20" s="35"/>
      <c r="J20" s="35"/>
      <c r="K20" s="35"/>
      <c r="L20" s="5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12" customHeight="1">
      <c r="A21" s="35"/>
      <c r="B21" s="40"/>
      <c r="C21" s="35"/>
      <c r="D21" s="108" t="s">
        <v>33</v>
      </c>
      <c r="E21" s="35"/>
      <c r="F21" s="35"/>
      <c r="G21" s="35"/>
      <c r="H21" s="35"/>
      <c r="I21" s="108" t="s">
        <v>25</v>
      </c>
      <c r="J21" s="109" t="s">
        <v>1</v>
      </c>
      <c r="K21" s="35"/>
      <c r="L21" s="5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8" customHeight="1">
      <c r="A22" s="35"/>
      <c r="B22" s="40"/>
      <c r="C22" s="35"/>
      <c r="D22" s="35"/>
      <c r="E22" s="109" t="s">
        <v>34</v>
      </c>
      <c r="F22" s="35"/>
      <c r="G22" s="35"/>
      <c r="H22" s="35"/>
      <c r="I22" s="108" t="s">
        <v>27</v>
      </c>
      <c r="J22" s="109" t="s">
        <v>1</v>
      </c>
      <c r="K22" s="35"/>
      <c r="L22" s="5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6.95" customHeight="1">
      <c r="A23" s="35"/>
      <c r="B23" s="40"/>
      <c r="C23" s="35"/>
      <c r="D23" s="35"/>
      <c r="E23" s="35"/>
      <c r="F23" s="35"/>
      <c r="G23" s="35"/>
      <c r="H23" s="35"/>
      <c r="I23" s="35"/>
      <c r="J23" s="35"/>
      <c r="K23" s="35"/>
      <c r="L23" s="5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12" customHeight="1">
      <c r="A24" s="35"/>
      <c r="B24" s="40"/>
      <c r="C24" s="35"/>
      <c r="D24" s="108" t="s">
        <v>35</v>
      </c>
      <c r="E24" s="35"/>
      <c r="F24" s="35"/>
      <c r="G24" s="35"/>
      <c r="H24" s="35"/>
      <c r="I24" s="35"/>
      <c r="J24" s="35"/>
      <c r="K24" s="35"/>
      <c r="L24" s="5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8" customFormat="1" ht="16.5" customHeight="1">
      <c r="A25" s="111"/>
      <c r="B25" s="112"/>
      <c r="C25" s="111"/>
      <c r="D25" s="111"/>
      <c r="E25" s="311" t="s">
        <v>1</v>
      </c>
      <c r="F25" s="311"/>
      <c r="G25" s="311"/>
      <c r="H25" s="311"/>
      <c r="I25" s="111"/>
      <c r="J25" s="111"/>
      <c r="K25" s="111"/>
      <c r="L25" s="113"/>
      <c r="S25" s="111"/>
      <c r="T25" s="111"/>
      <c r="U25" s="111"/>
      <c r="V25" s="111"/>
      <c r="W25" s="111"/>
      <c r="X25" s="111"/>
      <c r="Y25" s="111"/>
      <c r="Z25" s="111"/>
      <c r="AA25" s="111"/>
      <c r="AB25" s="111"/>
      <c r="AC25" s="111"/>
      <c r="AD25" s="111"/>
      <c r="AE25" s="111"/>
    </row>
    <row r="26" spans="1:31" s="2" customFormat="1" ht="6.95" customHeight="1">
      <c r="A26" s="35"/>
      <c r="B26" s="40"/>
      <c r="C26" s="35"/>
      <c r="D26" s="35"/>
      <c r="E26" s="35"/>
      <c r="F26" s="35"/>
      <c r="G26" s="35"/>
      <c r="H26" s="35"/>
      <c r="I26" s="35"/>
      <c r="J26" s="35"/>
      <c r="K26" s="35"/>
      <c r="L26" s="5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6.95" customHeight="1">
      <c r="A27" s="35"/>
      <c r="B27" s="40"/>
      <c r="C27" s="35"/>
      <c r="D27" s="114"/>
      <c r="E27" s="114"/>
      <c r="F27" s="114"/>
      <c r="G27" s="114"/>
      <c r="H27" s="114"/>
      <c r="I27" s="114"/>
      <c r="J27" s="114"/>
      <c r="K27" s="114"/>
      <c r="L27" s="52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25.35" customHeight="1">
      <c r="A28" s="35"/>
      <c r="B28" s="40"/>
      <c r="C28" s="35"/>
      <c r="D28" s="115" t="s">
        <v>36</v>
      </c>
      <c r="E28" s="35"/>
      <c r="F28" s="35"/>
      <c r="G28" s="35"/>
      <c r="H28" s="35"/>
      <c r="I28" s="35"/>
      <c r="J28" s="116">
        <f>ROUND(J127, 2)</f>
        <v>0</v>
      </c>
      <c r="K28" s="35"/>
      <c r="L28" s="5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2" customFormat="1" ht="6.95" customHeight="1">
      <c r="A29" s="35"/>
      <c r="B29" s="40"/>
      <c r="C29" s="35"/>
      <c r="D29" s="114"/>
      <c r="E29" s="114"/>
      <c r="F29" s="114"/>
      <c r="G29" s="114"/>
      <c r="H29" s="114"/>
      <c r="I29" s="114"/>
      <c r="J29" s="114"/>
      <c r="K29" s="114"/>
      <c r="L29" s="52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31" s="2" customFormat="1" ht="14.45" customHeight="1">
      <c r="A30" s="35"/>
      <c r="B30" s="40"/>
      <c r="C30" s="35"/>
      <c r="D30" s="35"/>
      <c r="E30" s="35"/>
      <c r="F30" s="117" t="s">
        <v>38</v>
      </c>
      <c r="G30" s="35"/>
      <c r="H30" s="35"/>
      <c r="I30" s="117" t="s">
        <v>37</v>
      </c>
      <c r="J30" s="117" t="s">
        <v>39</v>
      </c>
      <c r="K30" s="35"/>
      <c r="L30" s="5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14.45" customHeight="1">
      <c r="A31" s="35"/>
      <c r="B31" s="40"/>
      <c r="C31" s="35"/>
      <c r="D31" s="118" t="s">
        <v>40</v>
      </c>
      <c r="E31" s="108" t="s">
        <v>41</v>
      </c>
      <c r="F31" s="119">
        <f>ROUND((SUM(BE127:BE826)),  2)</f>
        <v>0</v>
      </c>
      <c r="G31" s="35"/>
      <c r="H31" s="35"/>
      <c r="I31" s="120">
        <v>0.21</v>
      </c>
      <c r="J31" s="119">
        <f>ROUND(((SUM(BE127:BE826))*I31),  2)</f>
        <v>0</v>
      </c>
      <c r="K31" s="35"/>
      <c r="L31" s="52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14.45" customHeight="1">
      <c r="A32" s="35"/>
      <c r="B32" s="40"/>
      <c r="C32" s="35"/>
      <c r="D32" s="35"/>
      <c r="E32" s="108" t="s">
        <v>42</v>
      </c>
      <c r="F32" s="119">
        <f>ROUND((SUM(BF127:BF826)),  2)</f>
        <v>0</v>
      </c>
      <c r="G32" s="35"/>
      <c r="H32" s="35"/>
      <c r="I32" s="120">
        <v>0.12</v>
      </c>
      <c r="J32" s="119">
        <f>ROUND(((SUM(BF127:BF826))*I32),  2)</f>
        <v>0</v>
      </c>
      <c r="K32" s="35"/>
      <c r="L32" s="5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14.45" hidden="1" customHeight="1">
      <c r="A33" s="35"/>
      <c r="B33" s="40"/>
      <c r="C33" s="35"/>
      <c r="D33" s="35"/>
      <c r="E33" s="108" t="s">
        <v>43</v>
      </c>
      <c r="F33" s="119">
        <f>ROUND((SUM(BG127:BG826)),  2)</f>
        <v>0</v>
      </c>
      <c r="G33" s="35"/>
      <c r="H33" s="35"/>
      <c r="I33" s="120">
        <v>0.21</v>
      </c>
      <c r="J33" s="119">
        <f>0</f>
        <v>0</v>
      </c>
      <c r="K33" s="35"/>
      <c r="L33" s="5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5" hidden="1" customHeight="1">
      <c r="A34" s="35"/>
      <c r="B34" s="40"/>
      <c r="C34" s="35"/>
      <c r="D34" s="35"/>
      <c r="E34" s="108" t="s">
        <v>44</v>
      </c>
      <c r="F34" s="119">
        <f>ROUND((SUM(BH127:BH826)),  2)</f>
        <v>0</v>
      </c>
      <c r="G34" s="35"/>
      <c r="H34" s="35"/>
      <c r="I34" s="120">
        <v>0.12</v>
      </c>
      <c r="J34" s="119">
        <f>0</f>
        <v>0</v>
      </c>
      <c r="K34" s="35"/>
      <c r="L34" s="5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5" hidden="1" customHeight="1">
      <c r="A35" s="35"/>
      <c r="B35" s="40"/>
      <c r="C35" s="35"/>
      <c r="D35" s="35"/>
      <c r="E35" s="108" t="s">
        <v>45</v>
      </c>
      <c r="F35" s="119">
        <f>ROUND((SUM(BI127:BI826)),  2)</f>
        <v>0</v>
      </c>
      <c r="G35" s="35"/>
      <c r="H35" s="35"/>
      <c r="I35" s="120">
        <v>0</v>
      </c>
      <c r="J35" s="119">
        <f>0</f>
        <v>0</v>
      </c>
      <c r="K35" s="35"/>
      <c r="L35" s="5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6.95" customHeight="1">
      <c r="A36" s="35"/>
      <c r="B36" s="40"/>
      <c r="C36" s="35"/>
      <c r="D36" s="35"/>
      <c r="E36" s="35"/>
      <c r="F36" s="35"/>
      <c r="G36" s="35"/>
      <c r="H36" s="35"/>
      <c r="I36" s="35"/>
      <c r="J36" s="35"/>
      <c r="K36" s="35"/>
      <c r="L36" s="5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25.35" customHeight="1">
      <c r="A37" s="35"/>
      <c r="B37" s="40"/>
      <c r="C37" s="121"/>
      <c r="D37" s="122" t="s">
        <v>46</v>
      </c>
      <c r="E37" s="123"/>
      <c r="F37" s="123"/>
      <c r="G37" s="124" t="s">
        <v>47</v>
      </c>
      <c r="H37" s="125" t="s">
        <v>48</v>
      </c>
      <c r="I37" s="123"/>
      <c r="J37" s="126">
        <f>SUM(J28:J35)</f>
        <v>0</v>
      </c>
      <c r="K37" s="127"/>
      <c r="L37" s="5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45" customHeight="1">
      <c r="A38" s="35"/>
      <c r="B38" s="40"/>
      <c r="C38" s="35"/>
      <c r="D38" s="35"/>
      <c r="E38" s="35"/>
      <c r="F38" s="35"/>
      <c r="G38" s="35"/>
      <c r="H38" s="35"/>
      <c r="I38" s="35"/>
      <c r="J38" s="35"/>
      <c r="K38" s="35"/>
      <c r="L38" s="5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1" customFormat="1" ht="14.45" customHeight="1">
      <c r="B39" s="21"/>
      <c r="L39" s="21"/>
    </row>
    <row r="40" spans="1:31" s="1" customFormat="1" ht="14.45" customHeight="1">
      <c r="B40" s="21"/>
      <c r="L40" s="21"/>
    </row>
    <row r="41" spans="1:31" s="1" customFormat="1" ht="14.45" customHeight="1">
      <c r="B41" s="21"/>
      <c r="L41" s="21"/>
    </row>
    <row r="42" spans="1:31" s="1" customFormat="1" ht="14.45" customHeight="1">
      <c r="B42" s="21"/>
      <c r="L42" s="21"/>
    </row>
    <row r="43" spans="1:31" s="1" customFormat="1" ht="14.45" customHeight="1">
      <c r="B43" s="21"/>
      <c r="L43" s="21"/>
    </row>
    <row r="44" spans="1:31" s="1" customFormat="1" ht="14.45" customHeight="1">
      <c r="B44" s="21"/>
      <c r="L44" s="21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52"/>
      <c r="D50" s="128" t="s">
        <v>49</v>
      </c>
      <c r="E50" s="129"/>
      <c r="F50" s="129"/>
      <c r="G50" s="128" t="s">
        <v>50</v>
      </c>
      <c r="H50" s="129"/>
      <c r="I50" s="129"/>
      <c r="J50" s="129"/>
      <c r="K50" s="129"/>
      <c r="L50" s="52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75">
      <c r="A61" s="35"/>
      <c r="B61" s="40"/>
      <c r="C61" s="35"/>
      <c r="D61" s="130" t="s">
        <v>51</v>
      </c>
      <c r="E61" s="131"/>
      <c r="F61" s="132" t="s">
        <v>52</v>
      </c>
      <c r="G61" s="130" t="s">
        <v>51</v>
      </c>
      <c r="H61" s="131"/>
      <c r="I61" s="131"/>
      <c r="J61" s="133" t="s">
        <v>52</v>
      </c>
      <c r="K61" s="131"/>
      <c r="L61" s="52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75">
      <c r="A65" s="35"/>
      <c r="B65" s="40"/>
      <c r="C65" s="35"/>
      <c r="D65" s="128" t="s">
        <v>53</v>
      </c>
      <c r="E65" s="134"/>
      <c r="F65" s="134"/>
      <c r="G65" s="128" t="s">
        <v>54</v>
      </c>
      <c r="H65" s="134"/>
      <c r="I65" s="134"/>
      <c r="J65" s="134"/>
      <c r="K65" s="134"/>
      <c r="L65" s="52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75">
      <c r="A76" s="35"/>
      <c r="B76" s="40"/>
      <c r="C76" s="35"/>
      <c r="D76" s="130" t="s">
        <v>51</v>
      </c>
      <c r="E76" s="131"/>
      <c r="F76" s="132" t="s">
        <v>52</v>
      </c>
      <c r="G76" s="130" t="s">
        <v>51</v>
      </c>
      <c r="H76" s="131"/>
      <c r="I76" s="131"/>
      <c r="J76" s="133" t="s">
        <v>52</v>
      </c>
      <c r="K76" s="131"/>
      <c r="L76" s="5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5" customHeight="1">
      <c r="A77" s="35"/>
      <c r="B77" s="135"/>
      <c r="C77" s="136"/>
      <c r="D77" s="136"/>
      <c r="E77" s="136"/>
      <c r="F77" s="136"/>
      <c r="G77" s="136"/>
      <c r="H77" s="136"/>
      <c r="I77" s="136"/>
      <c r="J77" s="136"/>
      <c r="K77" s="136"/>
      <c r="L77" s="5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47" s="2" customFormat="1" ht="6.95" customHeight="1">
      <c r="A81" s="35"/>
      <c r="B81" s="137"/>
      <c r="C81" s="138"/>
      <c r="D81" s="138"/>
      <c r="E81" s="138"/>
      <c r="F81" s="138"/>
      <c r="G81" s="138"/>
      <c r="H81" s="138"/>
      <c r="I81" s="138"/>
      <c r="J81" s="138"/>
      <c r="K81" s="138"/>
      <c r="L81" s="5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47" s="2" customFormat="1" ht="24.95" customHeight="1">
      <c r="A82" s="35"/>
      <c r="B82" s="36"/>
      <c r="C82" s="24" t="s">
        <v>85</v>
      </c>
      <c r="D82" s="37"/>
      <c r="E82" s="37"/>
      <c r="F82" s="37"/>
      <c r="G82" s="37"/>
      <c r="H82" s="37"/>
      <c r="I82" s="37"/>
      <c r="J82" s="37"/>
      <c r="K82" s="37"/>
      <c r="L82" s="5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47" s="2" customFormat="1" ht="6.95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5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47" s="2" customFormat="1" ht="12" customHeight="1">
      <c r="A84" s="35"/>
      <c r="B84" s="36"/>
      <c r="C84" s="30" t="s">
        <v>16</v>
      </c>
      <c r="D84" s="37"/>
      <c r="E84" s="37"/>
      <c r="F84" s="37"/>
      <c r="G84" s="37"/>
      <c r="H84" s="37"/>
      <c r="I84" s="37"/>
      <c r="J84" s="37"/>
      <c r="K84" s="37"/>
      <c r="L84" s="5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47" s="2" customFormat="1" ht="30" customHeight="1">
      <c r="A85" s="35"/>
      <c r="B85" s="36"/>
      <c r="C85" s="37"/>
      <c r="D85" s="37"/>
      <c r="E85" s="277" t="str">
        <f>E7</f>
        <v>PD – Areál trolejbusy Ostrava – Vnitřní dešťová a splašková kanalizace hal I – IV</v>
      </c>
      <c r="F85" s="312"/>
      <c r="G85" s="312"/>
      <c r="H85" s="312"/>
      <c r="I85" s="37"/>
      <c r="J85" s="37"/>
      <c r="K85" s="37"/>
      <c r="L85" s="5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47" s="2" customFormat="1" ht="6.95" customHeight="1">
      <c r="A86" s="35"/>
      <c r="B86" s="36"/>
      <c r="C86" s="37"/>
      <c r="D86" s="37"/>
      <c r="E86" s="37"/>
      <c r="F86" s="37"/>
      <c r="G86" s="37"/>
      <c r="H86" s="37"/>
      <c r="I86" s="37"/>
      <c r="J86" s="37"/>
      <c r="K86" s="37"/>
      <c r="L86" s="52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pans="1:47" s="2" customFormat="1" ht="12" customHeight="1">
      <c r="A87" s="35"/>
      <c r="B87" s="36"/>
      <c r="C87" s="30" t="s">
        <v>20</v>
      </c>
      <c r="D87" s="37"/>
      <c r="E87" s="37"/>
      <c r="F87" s="28" t="str">
        <f>F10</f>
        <v>Ostrava</v>
      </c>
      <c r="G87" s="37"/>
      <c r="H87" s="37"/>
      <c r="I87" s="30" t="s">
        <v>22</v>
      </c>
      <c r="J87" s="67" t="str">
        <f>IF(J10="","",J10)</f>
        <v>7. 4. 2025</v>
      </c>
      <c r="K87" s="37"/>
      <c r="L87" s="52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47" s="2" customFormat="1" ht="6.95" customHeight="1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52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47" s="2" customFormat="1" ht="15.2" customHeight="1">
      <c r="A89" s="35"/>
      <c r="B89" s="36"/>
      <c r="C89" s="30" t="s">
        <v>24</v>
      </c>
      <c r="D89" s="37"/>
      <c r="E89" s="37"/>
      <c r="F89" s="28" t="str">
        <f>E13</f>
        <v>Dopravní podnik Ostrava a.s.</v>
      </c>
      <c r="G89" s="37"/>
      <c r="H89" s="37"/>
      <c r="I89" s="30" t="s">
        <v>30</v>
      </c>
      <c r="J89" s="33" t="str">
        <f>E19</f>
        <v>Projekt 2010, s.r.o.</v>
      </c>
      <c r="K89" s="37"/>
      <c r="L89" s="52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47" s="2" customFormat="1" ht="15.2" customHeight="1">
      <c r="A90" s="35"/>
      <c r="B90" s="36"/>
      <c r="C90" s="30" t="s">
        <v>28</v>
      </c>
      <c r="D90" s="37"/>
      <c r="E90" s="37"/>
      <c r="F90" s="28" t="str">
        <f>IF(E16="","",E16)</f>
        <v>Vyplň údaj</v>
      </c>
      <c r="G90" s="37"/>
      <c r="H90" s="37"/>
      <c r="I90" s="30" t="s">
        <v>33</v>
      </c>
      <c r="J90" s="33" t="str">
        <f>E22</f>
        <v>Jakub Nevyjel</v>
      </c>
      <c r="K90" s="37"/>
      <c r="L90" s="52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47" s="2" customFormat="1" ht="10.35" customHeight="1">
      <c r="A91" s="35"/>
      <c r="B91" s="36"/>
      <c r="C91" s="37"/>
      <c r="D91" s="37"/>
      <c r="E91" s="37"/>
      <c r="F91" s="37"/>
      <c r="G91" s="37"/>
      <c r="H91" s="37"/>
      <c r="I91" s="37"/>
      <c r="J91" s="37"/>
      <c r="K91" s="37"/>
      <c r="L91" s="52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47" s="2" customFormat="1" ht="29.25" customHeight="1">
      <c r="A92" s="35"/>
      <c r="B92" s="36"/>
      <c r="C92" s="139" t="s">
        <v>86</v>
      </c>
      <c r="D92" s="140"/>
      <c r="E92" s="140"/>
      <c r="F92" s="140"/>
      <c r="G92" s="140"/>
      <c r="H92" s="140"/>
      <c r="I92" s="140"/>
      <c r="J92" s="141" t="s">
        <v>87</v>
      </c>
      <c r="K92" s="140"/>
      <c r="L92" s="52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47" s="2" customFormat="1" ht="10.35" customHeight="1">
      <c r="A93" s="35"/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52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47" s="2" customFormat="1" ht="22.9" customHeight="1">
      <c r="A94" s="35"/>
      <c r="B94" s="36"/>
      <c r="C94" s="142" t="s">
        <v>88</v>
      </c>
      <c r="D94" s="37"/>
      <c r="E94" s="37"/>
      <c r="F94" s="37"/>
      <c r="G94" s="37"/>
      <c r="H94" s="37"/>
      <c r="I94" s="37"/>
      <c r="J94" s="85">
        <f>J127</f>
        <v>0</v>
      </c>
      <c r="K94" s="37"/>
      <c r="L94" s="52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  <c r="AU94" s="18" t="s">
        <v>89</v>
      </c>
    </row>
    <row r="95" spans="1:47" s="9" customFormat="1" ht="24.95" customHeight="1">
      <c r="B95" s="143"/>
      <c r="C95" s="144"/>
      <c r="D95" s="145" t="s">
        <v>90</v>
      </c>
      <c r="E95" s="146"/>
      <c r="F95" s="146"/>
      <c r="G95" s="146"/>
      <c r="H95" s="146"/>
      <c r="I95" s="146"/>
      <c r="J95" s="147">
        <f>J128</f>
        <v>0</v>
      </c>
      <c r="K95" s="144"/>
      <c r="L95" s="148"/>
    </row>
    <row r="96" spans="1:47" s="10" customFormat="1" ht="19.899999999999999" customHeight="1">
      <c r="B96" s="149"/>
      <c r="C96" s="150"/>
      <c r="D96" s="151" t="s">
        <v>91</v>
      </c>
      <c r="E96" s="152"/>
      <c r="F96" s="152"/>
      <c r="G96" s="152"/>
      <c r="H96" s="152"/>
      <c r="I96" s="152"/>
      <c r="J96" s="153">
        <f>J129</f>
        <v>0</v>
      </c>
      <c r="K96" s="150"/>
      <c r="L96" s="154"/>
    </row>
    <row r="97" spans="1:31" s="10" customFormat="1" ht="19.899999999999999" customHeight="1">
      <c r="B97" s="149"/>
      <c r="C97" s="150"/>
      <c r="D97" s="151" t="s">
        <v>92</v>
      </c>
      <c r="E97" s="152"/>
      <c r="F97" s="152"/>
      <c r="G97" s="152"/>
      <c r="H97" s="152"/>
      <c r="I97" s="152"/>
      <c r="J97" s="153">
        <f>J347</f>
        <v>0</v>
      </c>
      <c r="K97" s="150"/>
      <c r="L97" s="154"/>
    </row>
    <row r="98" spans="1:31" s="10" customFormat="1" ht="19.899999999999999" customHeight="1">
      <c r="B98" s="149"/>
      <c r="C98" s="150"/>
      <c r="D98" s="151" t="s">
        <v>93</v>
      </c>
      <c r="E98" s="152"/>
      <c r="F98" s="152"/>
      <c r="G98" s="152"/>
      <c r="H98" s="152"/>
      <c r="I98" s="152"/>
      <c r="J98" s="153">
        <f>J388</f>
        <v>0</v>
      </c>
      <c r="K98" s="150"/>
      <c r="L98" s="154"/>
    </row>
    <row r="99" spans="1:31" s="10" customFormat="1" ht="19.899999999999999" customHeight="1">
      <c r="B99" s="149"/>
      <c r="C99" s="150"/>
      <c r="D99" s="151" t="s">
        <v>94</v>
      </c>
      <c r="E99" s="152"/>
      <c r="F99" s="152"/>
      <c r="G99" s="152"/>
      <c r="H99" s="152"/>
      <c r="I99" s="152"/>
      <c r="J99" s="153">
        <f>J493</f>
        <v>0</v>
      </c>
      <c r="K99" s="150"/>
      <c r="L99" s="154"/>
    </row>
    <row r="100" spans="1:31" s="10" customFormat="1" ht="19.899999999999999" customHeight="1">
      <c r="B100" s="149"/>
      <c r="C100" s="150"/>
      <c r="D100" s="151" t="s">
        <v>95</v>
      </c>
      <c r="E100" s="152"/>
      <c r="F100" s="152"/>
      <c r="G100" s="152"/>
      <c r="H100" s="152"/>
      <c r="I100" s="152"/>
      <c r="J100" s="153">
        <f>J606</f>
        <v>0</v>
      </c>
      <c r="K100" s="150"/>
      <c r="L100" s="154"/>
    </row>
    <row r="101" spans="1:31" s="10" customFormat="1" ht="19.899999999999999" customHeight="1">
      <c r="B101" s="149"/>
      <c r="C101" s="150"/>
      <c r="D101" s="151" t="s">
        <v>96</v>
      </c>
      <c r="E101" s="152"/>
      <c r="F101" s="152"/>
      <c r="G101" s="152"/>
      <c r="H101" s="152"/>
      <c r="I101" s="152"/>
      <c r="J101" s="153">
        <f>J722</f>
        <v>0</v>
      </c>
      <c r="K101" s="150"/>
      <c r="L101" s="154"/>
    </row>
    <row r="102" spans="1:31" s="9" customFormat="1" ht="24.95" customHeight="1">
      <c r="B102" s="143"/>
      <c r="C102" s="144"/>
      <c r="D102" s="145" t="s">
        <v>97</v>
      </c>
      <c r="E102" s="146"/>
      <c r="F102" s="146"/>
      <c r="G102" s="146"/>
      <c r="H102" s="146"/>
      <c r="I102" s="146"/>
      <c r="J102" s="147">
        <f>J729</f>
        <v>0</v>
      </c>
      <c r="K102" s="144"/>
      <c r="L102" s="148"/>
    </row>
    <row r="103" spans="1:31" s="10" customFormat="1" ht="19.899999999999999" customHeight="1">
      <c r="B103" s="149"/>
      <c r="C103" s="150"/>
      <c r="D103" s="151" t="s">
        <v>98</v>
      </c>
      <c r="E103" s="152"/>
      <c r="F103" s="152"/>
      <c r="G103" s="152"/>
      <c r="H103" s="152"/>
      <c r="I103" s="152"/>
      <c r="J103" s="153">
        <f>J730</f>
        <v>0</v>
      </c>
      <c r="K103" s="150"/>
      <c r="L103" s="154"/>
    </row>
    <row r="104" spans="1:31" s="10" customFormat="1" ht="19.899999999999999" customHeight="1">
      <c r="B104" s="149"/>
      <c r="C104" s="150"/>
      <c r="D104" s="151" t="s">
        <v>99</v>
      </c>
      <c r="E104" s="152"/>
      <c r="F104" s="152"/>
      <c r="G104" s="152"/>
      <c r="H104" s="152"/>
      <c r="I104" s="152"/>
      <c r="J104" s="153">
        <f>J737</f>
        <v>0</v>
      </c>
      <c r="K104" s="150"/>
      <c r="L104" s="154"/>
    </row>
    <row r="105" spans="1:31" s="10" customFormat="1" ht="19.899999999999999" customHeight="1">
      <c r="B105" s="149"/>
      <c r="C105" s="150"/>
      <c r="D105" s="151" t="s">
        <v>100</v>
      </c>
      <c r="E105" s="152"/>
      <c r="F105" s="152"/>
      <c r="G105" s="152"/>
      <c r="H105" s="152"/>
      <c r="I105" s="152"/>
      <c r="J105" s="153">
        <f>J750</f>
        <v>0</v>
      </c>
      <c r="K105" s="150"/>
      <c r="L105" s="154"/>
    </row>
    <row r="106" spans="1:31" s="10" customFormat="1" ht="19.899999999999999" customHeight="1">
      <c r="B106" s="149"/>
      <c r="C106" s="150"/>
      <c r="D106" s="151" t="s">
        <v>101</v>
      </c>
      <c r="E106" s="152"/>
      <c r="F106" s="152"/>
      <c r="G106" s="152"/>
      <c r="H106" s="152"/>
      <c r="I106" s="152"/>
      <c r="J106" s="153">
        <f>J755</f>
        <v>0</v>
      </c>
      <c r="K106" s="150"/>
      <c r="L106" s="154"/>
    </row>
    <row r="107" spans="1:31" s="10" customFormat="1" ht="19.899999999999999" customHeight="1">
      <c r="B107" s="149"/>
      <c r="C107" s="150"/>
      <c r="D107" s="151" t="s">
        <v>102</v>
      </c>
      <c r="E107" s="152"/>
      <c r="F107" s="152"/>
      <c r="G107" s="152"/>
      <c r="H107" s="152"/>
      <c r="I107" s="152"/>
      <c r="J107" s="153">
        <f>J758</f>
        <v>0</v>
      </c>
      <c r="K107" s="150"/>
      <c r="L107" s="154"/>
    </row>
    <row r="108" spans="1:31" s="10" customFormat="1" ht="19.899999999999999" customHeight="1">
      <c r="B108" s="149"/>
      <c r="C108" s="150"/>
      <c r="D108" s="151" t="s">
        <v>103</v>
      </c>
      <c r="E108" s="152"/>
      <c r="F108" s="152"/>
      <c r="G108" s="152"/>
      <c r="H108" s="152"/>
      <c r="I108" s="152"/>
      <c r="J108" s="153">
        <f>J769</f>
        <v>0</v>
      </c>
      <c r="K108" s="150"/>
      <c r="L108" s="154"/>
    </row>
    <row r="109" spans="1:31" s="9" customFormat="1" ht="24.95" customHeight="1">
      <c r="B109" s="143"/>
      <c r="C109" s="144"/>
      <c r="D109" s="145" t="s">
        <v>104</v>
      </c>
      <c r="E109" s="146"/>
      <c r="F109" s="146"/>
      <c r="G109" s="146"/>
      <c r="H109" s="146"/>
      <c r="I109" s="146"/>
      <c r="J109" s="147">
        <f>J773</f>
        <v>0</v>
      </c>
      <c r="K109" s="144"/>
      <c r="L109" s="148"/>
    </row>
    <row r="110" spans="1:31" s="2" customFormat="1" ht="21.75" customHeight="1">
      <c r="A110" s="35"/>
      <c r="B110" s="36"/>
      <c r="C110" s="37"/>
      <c r="D110" s="37"/>
      <c r="E110" s="37"/>
      <c r="F110" s="37"/>
      <c r="G110" s="37"/>
      <c r="H110" s="37"/>
      <c r="I110" s="37"/>
      <c r="J110" s="37"/>
      <c r="K110" s="37"/>
      <c r="L110" s="52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pans="1:31" s="2" customFormat="1" ht="6.95" customHeight="1">
      <c r="A111" s="35"/>
      <c r="B111" s="55"/>
      <c r="C111" s="56"/>
      <c r="D111" s="56"/>
      <c r="E111" s="56"/>
      <c r="F111" s="56"/>
      <c r="G111" s="56"/>
      <c r="H111" s="56"/>
      <c r="I111" s="56"/>
      <c r="J111" s="56"/>
      <c r="K111" s="56"/>
      <c r="L111" s="52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5" spans="1:63" s="2" customFormat="1" ht="6.95" customHeight="1">
      <c r="A115" s="35"/>
      <c r="B115" s="57"/>
      <c r="C115" s="58"/>
      <c r="D115" s="58"/>
      <c r="E115" s="58"/>
      <c r="F115" s="58"/>
      <c r="G115" s="58"/>
      <c r="H115" s="58"/>
      <c r="I115" s="58"/>
      <c r="J115" s="58"/>
      <c r="K115" s="58"/>
      <c r="L115" s="52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pans="1:63" s="2" customFormat="1" ht="24.95" customHeight="1">
      <c r="A116" s="35"/>
      <c r="B116" s="36"/>
      <c r="C116" s="24" t="s">
        <v>105</v>
      </c>
      <c r="D116" s="37"/>
      <c r="E116" s="37"/>
      <c r="F116" s="37"/>
      <c r="G116" s="37"/>
      <c r="H116" s="37"/>
      <c r="I116" s="37"/>
      <c r="J116" s="37"/>
      <c r="K116" s="37"/>
      <c r="L116" s="52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63" s="2" customFormat="1" ht="6.95" customHeight="1">
      <c r="A117" s="35"/>
      <c r="B117" s="36"/>
      <c r="C117" s="37"/>
      <c r="D117" s="37"/>
      <c r="E117" s="37"/>
      <c r="F117" s="37"/>
      <c r="G117" s="37"/>
      <c r="H117" s="37"/>
      <c r="I117" s="37"/>
      <c r="J117" s="37"/>
      <c r="K117" s="37"/>
      <c r="L117" s="52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63" s="2" customFormat="1" ht="12" customHeight="1">
      <c r="A118" s="35"/>
      <c r="B118" s="36"/>
      <c r="C118" s="30" t="s">
        <v>16</v>
      </c>
      <c r="D118" s="37"/>
      <c r="E118" s="37"/>
      <c r="F118" s="37"/>
      <c r="G118" s="37"/>
      <c r="H118" s="37"/>
      <c r="I118" s="37"/>
      <c r="J118" s="37"/>
      <c r="K118" s="37"/>
      <c r="L118" s="52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63" s="2" customFormat="1" ht="30" customHeight="1">
      <c r="A119" s="35"/>
      <c r="B119" s="36"/>
      <c r="C119" s="37"/>
      <c r="D119" s="37"/>
      <c r="E119" s="277" t="str">
        <f>E7</f>
        <v>PD – Areál trolejbusy Ostrava – Vnitřní dešťová a splašková kanalizace hal I – IV</v>
      </c>
      <c r="F119" s="312"/>
      <c r="G119" s="312"/>
      <c r="H119" s="312"/>
      <c r="I119" s="37"/>
      <c r="J119" s="37"/>
      <c r="K119" s="37"/>
      <c r="L119" s="52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63" s="2" customFormat="1" ht="6.95" customHeight="1">
      <c r="A120" s="35"/>
      <c r="B120" s="36"/>
      <c r="C120" s="37"/>
      <c r="D120" s="37"/>
      <c r="E120" s="37"/>
      <c r="F120" s="37"/>
      <c r="G120" s="37"/>
      <c r="H120" s="37"/>
      <c r="I120" s="37"/>
      <c r="J120" s="37"/>
      <c r="K120" s="37"/>
      <c r="L120" s="52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63" s="2" customFormat="1" ht="12" customHeight="1">
      <c r="A121" s="35"/>
      <c r="B121" s="36"/>
      <c r="C121" s="30" t="s">
        <v>20</v>
      </c>
      <c r="D121" s="37"/>
      <c r="E121" s="37"/>
      <c r="F121" s="28" t="str">
        <f>F10</f>
        <v>Ostrava</v>
      </c>
      <c r="G121" s="37"/>
      <c r="H121" s="37"/>
      <c r="I121" s="30" t="s">
        <v>22</v>
      </c>
      <c r="J121" s="67" t="str">
        <f>IF(J10="","",J10)</f>
        <v>7. 4. 2025</v>
      </c>
      <c r="K121" s="37"/>
      <c r="L121" s="52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63" s="2" customFormat="1" ht="6.95" customHeight="1">
      <c r="A122" s="35"/>
      <c r="B122" s="36"/>
      <c r="C122" s="37"/>
      <c r="D122" s="37"/>
      <c r="E122" s="37"/>
      <c r="F122" s="37"/>
      <c r="G122" s="37"/>
      <c r="H122" s="37"/>
      <c r="I122" s="37"/>
      <c r="J122" s="37"/>
      <c r="K122" s="37"/>
      <c r="L122" s="52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63" s="2" customFormat="1" ht="15.2" customHeight="1">
      <c r="A123" s="35"/>
      <c r="B123" s="36"/>
      <c r="C123" s="30" t="s">
        <v>24</v>
      </c>
      <c r="D123" s="37"/>
      <c r="E123" s="37"/>
      <c r="F123" s="28" t="str">
        <f>E13</f>
        <v>Dopravní podnik Ostrava a.s.</v>
      </c>
      <c r="G123" s="37"/>
      <c r="H123" s="37"/>
      <c r="I123" s="30" t="s">
        <v>30</v>
      </c>
      <c r="J123" s="33" t="str">
        <f>E19</f>
        <v>Projekt 2010, s.r.o.</v>
      </c>
      <c r="K123" s="37"/>
      <c r="L123" s="52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63" s="2" customFormat="1" ht="15.2" customHeight="1">
      <c r="A124" s="35"/>
      <c r="B124" s="36"/>
      <c r="C124" s="30" t="s">
        <v>28</v>
      </c>
      <c r="D124" s="37"/>
      <c r="E124" s="37"/>
      <c r="F124" s="28" t="str">
        <f>IF(E16="","",E16)</f>
        <v>Vyplň údaj</v>
      </c>
      <c r="G124" s="37"/>
      <c r="H124" s="37"/>
      <c r="I124" s="30" t="s">
        <v>33</v>
      </c>
      <c r="J124" s="33" t="str">
        <f>E22</f>
        <v>Jakub Nevyjel</v>
      </c>
      <c r="K124" s="37"/>
      <c r="L124" s="52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63" s="2" customFormat="1" ht="10.35" customHeight="1">
      <c r="A125" s="35"/>
      <c r="B125" s="36"/>
      <c r="C125" s="37"/>
      <c r="D125" s="37"/>
      <c r="E125" s="37"/>
      <c r="F125" s="37"/>
      <c r="G125" s="37"/>
      <c r="H125" s="37"/>
      <c r="I125" s="37"/>
      <c r="J125" s="37"/>
      <c r="K125" s="37"/>
      <c r="L125" s="52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63" s="11" customFormat="1" ht="29.25" customHeight="1">
      <c r="A126" s="155"/>
      <c r="B126" s="156"/>
      <c r="C126" s="157" t="s">
        <v>106</v>
      </c>
      <c r="D126" s="158" t="s">
        <v>61</v>
      </c>
      <c r="E126" s="158" t="s">
        <v>57</v>
      </c>
      <c r="F126" s="158" t="s">
        <v>58</v>
      </c>
      <c r="G126" s="158" t="s">
        <v>107</v>
      </c>
      <c r="H126" s="158" t="s">
        <v>108</v>
      </c>
      <c r="I126" s="158" t="s">
        <v>109</v>
      </c>
      <c r="J126" s="159" t="s">
        <v>87</v>
      </c>
      <c r="K126" s="160" t="s">
        <v>110</v>
      </c>
      <c r="L126" s="161"/>
      <c r="M126" s="76" t="s">
        <v>1</v>
      </c>
      <c r="N126" s="77" t="s">
        <v>40</v>
      </c>
      <c r="O126" s="77" t="s">
        <v>111</v>
      </c>
      <c r="P126" s="77" t="s">
        <v>112</v>
      </c>
      <c r="Q126" s="77" t="s">
        <v>113</v>
      </c>
      <c r="R126" s="77" t="s">
        <v>114</v>
      </c>
      <c r="S126" s="77" t="s">
        <v>115</v>
      </c>
      <c r="T126" s="78" t="s">
        <v>116</v>
      </c>
      <c r="U126" s="155"/>
      <c r="V126" s="155"/>
      <c r="W126" s="155"/>
      <c r="X126" s="155"/>
      <c r="Y126" s="155"/>
      <c r="Z126" s="155"/>
      <c r="AA126" s="155"/>
      <c r="AB126" s="155"/>
      <c r="AC126" s="155"/>
      <c r="AD126" s="155"/>
      <c r="AE126" s="155"/>
    </row>
    <row r="127" spans="1:63" s="2" customFormat="1" ht="22.9" customHeight="1">
      <c r="A127" s="35"/>
      <c r="B127" s="36"/>
      <c r="C127" s="83" t="s">
        <v>117</v>
      </c>
      <c r="D127" s="37"/>
      <c r="E127" s="37"/>
      <c r="F127" s="37"/>
      <c r="G127" s="37"/>
      <c r="H127" s="37"/>
      <c r="I127" s="37"/>
      <c r="J127" s="162">
        <f>BK127</f>
        <v>0</v>
      </c>
      <c r="K127" s="37"/>
      <c r="L127" s="40"/>
      <c r="M127" s="79"/>
      <c r="N127" s="163"/>
      <c r="O127" s="80"/>
      <c r="P127" s="164">
        <f>P128+P729+P773</f>
        <v>0</v>
      </c>
      <c r="Q127" s="80"/>
      <c r="R127" s="164">
        <f>R128+R729+R773</f>
        <v>651.15418527999987</v>
      </c>
      <c r="S127" s="80"/>
      <c r="T127" s="165">
        <f>T128+T729+T773</f>
        <v>130.05959999999999</v>
      </c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T127" s="18" t="s">
        <v>75</v>
      </c>
      <c r="AU127" s="18" t="s">
        <v>89</v>
      </c>
      <c r="BK127" s="166">
        <f>BK128+BK729+BK773</f>
        <v>0</v>
      </c>
    </row>
    <row r="128" spans="1:63" s="12" customFormat="1" ht="25.9" customHeight="1">
      <c r="B128" s="167"/>
      <c r="C128" s="168"/>
      <c r="D128" s="169" t="s">
        <v>75</v>
      </c>
      <c r="E128" s="170" t="s">
        <v>118</v>
      </c>
      <c r="F128" s="170" t="s">
        <v>119</v>
      </c>
      <c r="G128" s="168"/>
      <c r="H128" s="168"/>
      <c r="I128" s="171"/>
      <c r="J128" s="172">
        <f>BK128</f>
        <v>0</v>
      </c>
      <c r="K128" s="168"/>
      <c r="L128" s="173"/>
      <c r="M128" s="174"/>
      <c r="N128" s="175"/>
      <c r="O128" s="175"/>
      <c r="P128" s="176">
        <f>P129+P347+P388+P493+P606+P722</f>
        <v>0</v>
      </c>
      <c r="Q128" s="175"/>
      <c r="R128" s="176">
        <f>R129+R347+R388+R493+R606+R722</f>
        <v>650.05491507999989</v>
      </c>
      <c r="S128" s="175"/>
      <c r="T128" s="177">
        <f>T129+T347+T388+T493+T606+T722</f>
        <v>129.92079999999999</v>
      </c>
      <c r="AR128" s="178" t="s">
        <v>81</v>
      </c>
      <c r="AT128" s="179" t="s">
        <v>75</v>
      </c>
      <c r="AU128" s="179" t="s">
        <v>76</v>
      </c>
      <c r="AY128" s="178" t="s">
        <v>120</v>
      </c>
      <c r="BK128" s="180">
        <f>BK129+BK347+BK388+BK493+BK606+BK722</f>
        <v>0</v>
      </c>
    </row>
    <row r="129" spans="1:65" s="12" customFormat="1" ht="22.9" customHeight="1">
      <c r="B129" s="167"/>
      <c r="C129" s="168"/>
      <c r="D129" s="169" t="s">
        <v>75</v>
      </c>
      <c r="E129" s="181" t="s">
        <v>81</v>
      </c>
      <c r="F129" s="181" t="s">
        <v>121</v>
      </c>
      <c r="G129" s="168"/>
      <c r="H129" s="168"/>
      <c r="I129" s="171"/>
      <c r="J129" s="182">
        <f>BK129</f>
        <v>0</v>
      </c>
      <c r="K129" s="168"/>
      <c r="L129" s="173"/>
      <c r="M129" s="174"/>
      <c r="N129" s="175"/>
      <c r="O129" s="175"/>
      <c r="P129" s="176">
        <f>SUM(P130:P346)</f>
        <v>0</v>
      </c>
      <c r="Q129" s="175"/>
      <c r="R129" s="176">
        <f>SUM(R130:R346)</f>
        <v>514.37372687999994</v>
      </c>
      <c r="S129" s="175"/>
      <c r="T129" s="177">
        <f>SUM(T130:T346)</f>
        <v>0</v>
      </c>
      <c r="AR129" s="178" t="s">
        <v>81</v>
      </c>
      <c r="AT129" s="179" t="s">
        <v>75</v>
      </c>
      <c r="AU129" s="179" t="s">
        <v>81</v>
      </c>
      <c r="AY129" s="178" t="s">
        <v>120</v>
      </c>
      <c r="BK129" s="180">
        <f>SUM(BK130:BK346)</f>
        <v>0</v>
      </c>
    </row>
    <row r="130" spans="1:65" s="2" customFormat="1" ht="24.2" customHeight="1">
      <c r="A130" s="35"/>
      <c r="B130" s="36"/>
      <c r="C130" s="183" t="s">
        <v>81</v>
      </c>
      <c r="D130" s="183" t="s">
        <v>122</v>
      </c>
      <c r="E130" s="184" t="s">
        <v>123</v>
      </c>
      <c r="F130" s="185" t="s">
        <v>124</v>
      </c>
      <c r="G130" s="186" t="s">
        <v>125</v>
      </c>
      <c r="H130" s="187">
        <v>30</v>
      </c>
      <c r="I130" s="188"/>
      <c r="J130" s="189">
        <f>ROUND(I130*H130,2)</f>
        <v>0</v>
      </c>
      <c r="K130" s="190"/>
      <c r="L130" s="40"/>
      <c r="M130" s="191" t="s">
        <v>1</v>
      </c>
      <c r="N130" s="192" t="s">
        <v>41</v>
      </c>
      <c r="O130" s="72"/>
      <c r="P130" s="193">
        <f>O130*H130</f>
        <v>0</v>
      </c>
      <c r="Q130" s="193">
        <v>0</v>
      </c>
      <c r="R130" s="193">
        <f>Q130*H130</f>
        <v>0</v>
      </c>
      <c r="S130" s="193">
        <v>0</v>
      </c>
      <c r="T130" s="194">
        <f>S130*H130</f>
        <v>0</v>
      </c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R130" s="195" t="s">
        <v>126</v>
      </c>
      <c r="AT130" s="195" t="s">
        <v>122</v>
      </c>
      <c r="AU130" s="195" t="s">
        <v>83</v>
      </c>
      <c r="AY130" s="18" t="s">
        <v>120</v>
      </c>
      <c r="BE130" s="196">
        <f>IF(N130="základní",J130,0)</f>
        <v>0</v>
      </c>
      <c r="BF130" s="196">
        <f>IF(N130="snížená",J130,0)</f>
        <v>0</v>
      </c>
      <c r="BG130" s="196">
        <f>IF(N130="zákl. přenesená",J130,0)</f>
        <v>0</v>
      </c>
      <c r="BH130" s="196">
        <f>IF(N130="sníž. přenesená",J130,0)</f>
        <v>0</v>
      </c>
      <c r="BI130" s="196">
        <f>IF(N130="nulová",J130,0)</f>
        <v>0</v>
      </c>
      <c r="BJ130" s="18" t="s">
        <v>81</v>
      </c>
      <c r="BK130" s="196">
        <f>ROUND(I130*H130,2)</f>
        <v>0</v>
      </c>
      <c r="BL130" s="18" t="s">
        <v>126</v>
      </c>
      <c r="BM130" s="195" t="s">
        <v>127</v>
      </c>
    </row>
    <row r="131" spans="1:65" s="13" customFormat="1">
      <c r="B131" s="197"/>
      <c r="C131" s="198"/>
      <c r="D131" s="199" t="s">
        <v>128</v>
      </c>
      <c r="E131" s="200" t="s">
        <v>1</v>
      </c>
      <c r="F131" s="201" t="s">
        <v>129</v>
      </c>
      <c r="G131" s="198"/>
      <c r="H131" s="200" t="s">
        <v>1</v>
      </c>
      <c r="I131" s="202"/>
      <c r="J131" s="198"/>
      <c r="K131" s="198"/>
      <c r="L131" s="203"/>
      <c r="M131" s="204"/>
      <c r="N131" s="205"/>
      <c r="O131" s="205"/>
      <c r="P131" s="205"/>
      <c r="Q131" s="205"/>
      <c r="R131" s="205"/>
      <c r="S131" s="205"/>
      <c r="T131" s="206"/>
      <c r="AT131" s="207" t="s">
        <v>128</v>
      </c>
      <c r="AU131" s="207" t="s">
        <v>83</v>
      </c>
      <c r="AV131" s="13" t="s">
        <v>81</v>
      </c>
      <c r="AW131" s="13" t="s">
        <v>32</v>
      </c>
      <c r="AX131" s="13" t="s">
        <v>76</v>
      </c>
      <c r="AY131" s="207" t="s">
        <v>120</v>
      </c>
    </row>
    <row r="132" spans="1:65" s="14" customFormat="1">
      <c r="B132" s="208"/>
      <c r="C132" s="209"/>
      <c r="D132" s="199" t="s">
        <v>128</v>
      </c>
      <c r="E132" s="210" t="s">
        <v>1</v>
      </c>
      <c r="F132" s="211" t="s">
        <v>130</v>
      </c>
      <c r="G132" s="209"/>
      <c r="H132" s="212">
        <v>30</v>
      </c>
      <c r="I132" s="213"/>
      <c r="J132" s="209"/>
      <c r="K132" s="209"/>
      <c r="L132" s="214"/>
      <c r="M132" s="215"/>
      <c r="N132" s="216"/>
      <c r="O132" s="216"/>
      <c r="P132" s="216"/>
      <c r="Q132" s="216"/>
      <c r="R132" s="216"/>
      <c r="S132" s="216"/>
      <c r="T132" s="217"/>
      <c r="AT132" s="218" t="s">
        <v>128</v>
      </c>
      <c r="AU132" s="218" t="s">
        <v>83</v>
      </c>
      <c r="AV132" s="14" t="s">
        <v>83</v>
      </c>
      <c r="AW132" s="14" t="s">
        <v>32</v>
      </c>
      <c r="AX132" s="14" t="s">
        <v>81</v>
      </c>
      <c r="AY132" s="218" t="s">
        <v>120</v>
      </c>
    </row>
    <row r="133" spans="1:65" s="2" customFormat="1" ht="33" customHeight="1">
      <c r="A133" s="35"/>
      <c r="B133" s="36"/>
      <c r="C133" s="183" t="s">
        <v>83</v>
      </c>
      <c r="D133" s="183" t="s">
        <v>122</v>
      </c>
      <c r="E133" s="184" t="s">
        <v>131</v>
      </c>
      <c r="F133" s="185" t="s">
        <v>132</v>
      </c>
      <c r="G133" s="186" t="s">
        <v>125</v>
      </c>
      <c r="H133" s="187">
        <v>7.7380000000000004</v>
      </c>
      <c r="I133" s="188"/>
      <c r="J133" s="189">
        <f>ROUND(I133*H133,2)</f>
        <v>0</v>
      </c>
      <c r="K133" s="190"/>
      <c r="L133" s="40"/>
      <c r="M133" s="191" t="s">
        <v>1</v>
      </c>
      <c r="N133" s="192" t="s">
        <v>41</v>
      </c>
      <c r="O133" s="72"/>
      <c r="P133" s="193">
        <f>O133*H133</f>
        <v>0</v>
      </c>
      <c r="Q133" s="193">
        <v>0</v>
      </c>
      <c r="R133" s="193">
        <f>Q133*H133</f>
        <v>0</v>
      </c>
      <c r="S133" s="193">
        <v>0</v>
      </c>
      <c r="T133" s="194">
        <f>S133*H133</f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195" t="s">
        <v>126</v>
      </c>
      <c r="AT133" s="195" t="s">
        <v>122</v>
      </c>
      <c r="AU133" s="195" t="s">
        <v>83</v>
      </c>
      <c r="AY133" s="18" t="s">
        <v>120</v>
      </c>
      <c r="BE133" s="196">
        <f>IF(N133="základní",J133,0)</f>
        <v>0</v>
      </c>
      <c r="BF133" s="196">
        <f>IF(N133="snížená",J133,0)</f>
        <v>0</v>
      </c>
      <c r="BG133" s="196">
        <f>IF(N133="zákl. přenesená",J133,0)</f>
        <v>0</v>
      </c>
      <c r="BH133" s="196">
        <f>IF(N133="sníž. přenesená",J133,0)</f>
        <v>0</v>
      </c>
      <c r="BI133" s="196">
        <f>IF(N133="nulová",J133,0)</f>
        <v>0</v>
      </c>
      <c r="BJ133" s="18" t="s">
        <v>81</v>
      </c>
      <c r="BK133" s="196">
        <f>ROUND(I133*H133,2)</f>
        <v>0</v>
      </c>
      <c r="BL133" s="18" t="s">
        <v>126</v>
      </c>
      <c r="BM133" s="195" t="s">
        <v>133</v>
      </c>
    </row>
    <row r="134" spans="1:65" s="13" customFormat="1">
      <c r="B134" s="197"/>
      <c r="C134" s="198"/>
      <c r="D134" s="199" t="s">
        <v>128</v>
      </c>
      <c r="E134" s="200" t="s">
        <v>1</v>
      </c>
      <c r="F134" s="201" t="s">
        <v>134</v>
      </c>
      <c r="G134" s="198"/>
      <c r="H134" s="200" t="s">
        <v>1</v>
      </c>
      <c r="I134" s="202"/>
      <c r="J134" s="198"/>
      <c r="K134" s="198"/>
      <c r="L134" s="203"/>
      <c r="M134" s="204"/>
      <c r="N134" s="205"/>
      <c r="O134" s="205"/>
      <c r="P134" s="205"/>
      <c r="Q134" s="205"/>
      <c r="R134" s="205"/>
      <c r="S134" s="205"/>
      <c r="T134" s="206"/>
      <c r="AT134" s="207" t="s">
        <v>128</v>
      </c>
      <c r="AU134" s="207" t="s">
        <v>83</v>
      </c>
      <c r="AV134" s="13" t="s">
        <v>81</v>
      </c>
      <c r="AW134" s="13" t="s">
        <v>32</v>
      </c>
      <c r="AX134" s="13" t="s">
        <v>76</v>
      </c>
      <c r="AY134" s="207" t="s">
        <v>120</v>
      </c>
    </row>
    <row r="135" spans="1:65" s="13" customFormat="1">
      <c r="B135" s="197"/>
      <c r="C135" s="198"/>
      <c r="D135" s="199" t="s">
        <v>128</v>
      </c>
      <c r="E135" s="200" t="s">
        <v>1</v>
      </c>
      <c r="F135" s="201" t="s">
        <v>135</v>
      </c>
      <c r="G135" s="198"/>
      <c r="H135" s="200" t="s">
        <v>1</v>
      </c>
      <c r="I135" s="202"/>
      <c r="J135" s="198"/>
      <c r="K135" s="198"/>
      <c r="L135" s="203"/>
      <c r="M135" s="204"/>
      <c r="N135" s="205"/>
      <c r="O135" s="205"/>
      <c r="P135" s="205"/>
      <c r="Q135" s="205"/>
      <c r="R135" s="205"/>
      <c r="S135" s="205"/>
      <c r="T135" s="206"/>
      <c r="AT135" s="207" t="s">
        <v>128</v>
      </c>
      <c r="AU135" s="207" t="s">
        <v>83</v>
      </c>
      <c r="AV135" s="13" t="s">
        <v>81</v>
      </c>
      <c r="AW135" s="13" t="s">
        <v>32</v>
      </c>
      <c r="AX135" s="13" t="s">
        <v>76</v>
      </c>
      <c r="AY135" s="207" t="s">
        <v>120</v>
      </c>
    </row>
    <row r="136" spans="1:65" s="14" customFormat="1">
      <c r="B136" s="208"/>
      <c r="C136" s="209"/>
      <c r="D136" s="199" t="s">
        <v>128</v>
      </c>
      <c r="E136" s="210" t="s">
        <v>1</v>
      </c>
      <c r="F136" s="211" t="s">
        <v>136</v>
      </c>
      <c r="G136" s="209"/>
      <c r="H136" s="212">
        <v>0.56200000000000006</v>
      </c>
      <c r="I136" s="213"/>
      <c r="J136" s="209"/>
      <c r="K136" s="209"/>
      <c r="L136" s="214"/>
      <c r="M136" s="215"/>
      <c r="N136" s="216"/>
      <c r="O136" s="216"/>
      <c r="P136" s="216"/>
      <c r="Q136" s="216"/>
      <c r="R136" s="216"/>
      <c r="S136" s="216"/>
      <c r="T136" s="217"/>
      <c r="AT136" s="218" t="s">
        <v>128</v>
      </c>
      <c r="AU136" s="218" t="s">
        <v>83</v>
      </c>
      <c r="AV136" s="14" t="s">
        <v>83</v>
      </c>
      <c r="AW136" s="14" t="s">
        <v>32</v>
      </c>
      <c r="AX136" s="14" t="s">
        <v>76</v>
      </c>
      <c r="AY136" s="218" t="s">
        <v>120</v>
      </c>
    </row>
    <row r="137" spans="1:65" s="13" customFormat="1">
      <c r="B137" s="197"/>
      <c r="C137" s="198"/>
      <c r="D137" s="199" t="s">
        <v>128</v>
      </c>
      <c r="E137" s="200" t="s">
        <v>1</v>
      </c>
      <c r="F137" s="201" t="s">
        <v>137</v>
      </c>
      <c r="G137" s="198"/>
      <c r="H137" s="200" t="s">
        <v>1</v>
      </c>
      <c r="I137" s="202"/>
      <c r="J137" s="198"/>
      <c r="K137" s="198"/>
      <c r="L137" s="203"/>
      <c r="M137" s="204"/>
      <c r="N137" s="205"/>
      <c r="O137" s="205"/>
      <c r="P137" s="205"/>
      <c r="Q137" s="205"/>
      <c r="R137" s="205"/>
      <c r="S137" s="205"/>
      <c r="T137" s="206"/>
      <c r="AT137" s="207" t="s">
        <v>128</v>
      </c>
      <c r="AU137" s="207" t="s">
        <v>83</v>
      </c>
      <c r="AV137" s="13" t="s">
        <v>81</v>
      </c>
      <c r="AW137" s="13" t="s">
        <v>32</v>
      </c>
      <c r="AX137" s="13" t="s">
        <v>76</v>
      </c>
      <c r="AY137" s="207" t="s">
        <v>120</v>
      </c>
    </row>
    <row r="138" spans="1:65" s="14" customFormat="1">
      <c r="B138" s="208"/>
      <c r="C138" s="209"/>
      <c r="D138" s="199" t="s">
        <v>128</v>
      </c>
      <c r="E138" s="210" t="s">
        <v>1</v>
      </c>
      <c r="F138" s="211" t="s">
        <v>138</v>
      </c>
      <c r="G138" s="209"/>
      <c r="H138" s="212">
        <v>2.73</v>
      </c>
      <c r="I138" s="213"/>
      <c r="J138" s="209"/>
      <c r="K138" s="209"/>
      <c r="L138" s="214"/>
      <c r="M138" s="215"/>
      <c r="N138" s="216"/>
      <c r="O138" s="216"/>
      <c r="P138" s="216"/>
      <c r="Q138" s="216"/>
      <c r="R138" s="216"/>
      <c r="S138" s="216"/>
      <c r="T138" s="217"/>
      <c r="AT138" s="218" t="s">
        <v>128</v>
      </c>
      <c r="AU138" s="218" t="s">
        <v>83</v>
      </c>
      <c r="AV138" s="14" t="s">
        <v>83</v>
      </c>
      <c r="AW138" s="14" t="s">
        <v>32</v>
      </c>
      <c r="AX138" s="14" t="s">
        <v>76</v>
      </c>
      <c r="AY138" s="218" t="s">
        <v>120</v>
      </c>
    </row>
    <row r="139" spans="1:65" s="14" customFormat="1">
      <c r="B139" s="208"/>
      <c r="C139" s="209"/>
      <c r="D139" s="199" t="s">
        <v>128</v>
      </c>
      <c r="E139" s="210" t="s">
        <v>1</v>
      </c>
      <c r="F139" s="211" t="s">
        <v>139</v>
      </c>
      <c r="G139" s="209"/>
      <c r="H139" s="212">
        <v>0.9</v>
      </c>
      <c r="I139" s="213"/>
      <c r="J139" s="209"/>
      <c r="K139" s="209"/>
      <c r="L139" s="214"/>
      <c r="M139" s="215"/>
      <c r="N139" s="216"/>
      <c r="O139" s="216"/>
      <c r="P139" s="216"/>
      <c r="Q139" s="216"/>
      <c r="R139" s="216"/>
      <c r="S139" s="216"/>
      <c r="T139" s="217"/>
      <c r="AT139" s="218" t="s">
        <v>128</v>
      </c>
      <c r="AU139" s="218" t="s">
        <v>83</v>
      </c>
      <c r="AV139" s="14" t="s">
        <v>83</v>
      </c>
      <c r="AW139" s="14" t="s">
        <v>32</v>
      </c>
      <c r="AX139" s="14" t="s">
        <v>76</v>
      </c>
      <c r="AY139" s="218" t="s">
        <v>120</v>
      </c>
    </row>
    <row r="140" spans="1:65" s="14" customFormat="1">
      <c r="B140" s="208"/>
      <c r="C140" s="209"/>
      <c r="D140" s="199" t="s">
        <v>128</v>
      </c>
      <c r="E140" s="210" t="s">
        <v>1</v>
      </c>
      <c r="F140" s="211" t="s">
        <v>140</v>
      </c>
      <c r="G140" s="209"/>
      <c r="H140" s="212">
        <v>1.488</v>
      </c>
      <c r="I140" s="213"/>
      <c r="J140" s="209"/>
      <c r="K140" s="209"/>
      <c r="L140" s="214"/>
      <c r="M140" s="215"/>
      <c r="N140" s="216"/>
      <c r="O140" s="216"/>
      <c r="P140" s="216"/>
      <c r="Q140" s="216"/>
      <c r="R140" s="216"/>
      <c r="S140" s="216"/>
      <c r="T140" s="217"/>
      <c r="AT140" s="218" t="s">
        <v>128</v>
      </c>
      <c r="AU140" s="218" t="s">
        <v>83</v>
      </c>
      <c r="AV140" s="14" t="s">
        <v>83</v>
      </c>
      <c r="AW140" s="14" t="s">
        <v>32</v>
      </c>
      <c r="AX140" s="14" t="s">
        <v>76</v>
      </c>
      <c r="AY140" s="218" t="s">
        <v>120</v>
      </c>
    </row>
    <row r="141" spans="1:65" s="14" customFormat="1">
      <c r="B141" s="208"/>
      <c r="C141" s="209"/>
      <c r="D141" s="199" t="s">
        <v>128</v>
      </c>
      <c r="E141" s="210" t="s">
        <v>1</v>
      </c>
      <c r="F141" s="211" t="s">
        <v>141</v>
      </c>
      <c r="G141" s="209"/>
      <c r="H141" s="212">
        <v>1.3680000000000001</v>
      </c>
      <c r="I141" s="213"/>
      <c r="J141" s="209"/>
      <c r="K141" s="209"/>
      <c r="L141" s="214"/>
      <c r="M141" s="215"/>
      <c r="N141" s="216"/>
      <c r="O141" s="216"/>
      <c r="P141" s="216"/>
      <c r="Q141" s="216"/>
      <c r="R141" s="216"/>
      <c r="S141" s="216"/>
      <c r="T141" s="217"/>
      <c r="AT141" s="218" t="s">
        <v>128</v>
      </c>
      <c r="AU141" s="218" t="s">
        <v>83</v>
      </c>
      <c r="AV141" s="14" t="s">
        <v>83</v>
      </c>
      <c r="AW141" s="14" t="s">
        <v>32</v>
      </c>
      <c r="AX141" s="14" t="s">
        <v>76</v>
      </c>
      <c r="AY141" s="218" t="s">
        <v>120</v>
      </c>
    </row>
    <row r="142" spans="1:65" s="14" customFormat="1">
      <c r="B142" s="208"/>
      <c r="C142" s="209"/>
      <c r="D142" s="199" t="s">
        <v>128</v>
      </c>
      <c r="E142" s="210" t="s">
        <v>1</v>
      </c>
      <c r="F142" s="211" t="s">
        <v>142</v>
      </c>
      <c r="G142" s="209"/>
      <c r="H142" s="212">
        <v>0.69</v>
      </c>
      <c r="I142" s="213"/>
      <c r="J142" s="209"/>
      <c r="K142" s="209"/>
      <c r="L142" s="214"/>
      <c r="M142" s="215"/>
      <c r="N142" s="216"/>
      <c r="O142" s="216"/>
      <c r="P142" s="216"/>
      <c r="Q142" s="216"/>
      <c r="R142" s="216"/>
      <c r="S142" s="216"/>
      <c r="T142" s="217"/>
      <c r="AT142" s="218" t="s">
        <v>128</v>
      </c>
      <c r="AU142" s="218" t="s">
        <v>83</v>
      </c>
      <c r="AV142" s="14" t="s">
        <v>83</v>
      </c>
      <c r="AW142" s="14" t="s">
        <v>32</v>
      </c>
      <c r="AX142" s="14" t="s">
        <v>76</v>
      </c>
      <c r="AY142" s="218" t="s">
        <v>120</v>
      </c>
    </row>
    <row r="143" spans="1:65" s="15" customFormat="1">
      <c r="B143" s="219"/>
      <c r="C143" s="220"/>
      <c r="D143" s="199" t="s">
        <v>128</v>
      </c>
      <c r="E143" s="221" t="s">
        <v>1</v>
      </c>
      <c r="F143" s="222" t="s">
        <v>143</v>
      </c>
      <c r="G143" s="220"/>
      <c r="H143" s="223">
        <v>7.7379999999999995</v>
      </c>
      <c r="I143" s="224"/>
      <c r="J143" s="220"/>
      <c r="K143" s="220"/>
      <c r="L143" s="225"/>
      <c r="M143" s="226"/>
      <c r="N143" s="227"/>
      <c r="O143" s="227"/>
      <c r="P143" s="227"/>
      <c r="Q143" s="227"/>
      <c r="R143" s="227"/>
      <c r="S143" s="227"/>
      <c r="T143" s="228"/>
      <c r="AT143" s="229" t="s">
        <v>128</v>
      </c>
      <c r="AU143" s="229" t="s">
        <v>83</v>
      </c>
      <c r="AV143" s="15" t="s">
        <v>126</v>
      </c>
      <c r="AW143" s="15" t="s">
        <v>32</v>
      </c>
      <c r="AX143" s="15" t="s">
        <v>81</v>
      </c>
      <c r="AY143" s="229" t="s">
        <v>120</v>
      </c>
    </row>
    <row r="144" spans="1:65" s="2" customFormat="1" ht="33" customHeight="1">
      <c r="A144" s="35"/>
      <c r="B144" s="36"/>
      <c r="C144" s="183" t="s">
        <v>144</v>
      </c>
      <c r="D144" s="183" t="s">
        <v>122</v>
      </c>
      <c r="E144" s="184" t="s">
        <v>145</v>
      </c>
      <c r="F144" s="185" t="s">
        <v>146</v>
      </c>
      <c r="G144" s="186" t="s">
        <v>125</v>
      </c>
      <c r="H144" s="187">
        <v>11.11</v>
      </c>
      <c r="I144" s="188"/>
      <c r="J144" s="189">
        <f>ROUND(I144*H144,2)</f>
        <v>0</v>
      </c>
      <c r="K144" s="190"/>
      <c r="L144" s="40"/>
      <c r="M144" s="191" t="s">
        <v>1</v>
      </c>
      <c r="N144" s="192" t="s">
        <v>41</v>
      </c>
      <c r="O144" s="72"/>
      <c r="P144" s="193">
        <f>O144*H144</f>
        <v>0</v>
      </c>
      <c r="Q144" s="193">
        <v>0</v>
      </c>
      <c r="R144" s="193">
        <f>Q144*H144</f>
        <v>0</v>
      </c>
      <c r="S144" s="193">
        <v>0</v>
      </c>
      <c r="T144" s="194">
        <f>S144*H144</f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195" t="s">
        <v>126</v>
      </c>
      <c r="AT144" s="195" t="s">
        <v>122</v>
      </c>
      <c r="AU144" s="195" t="s">
        <v>83</v>
      </c>
      <c r="AY144" s="18" t="s">
        <v>120</v>
      </c>
      <c r="BE144" s="196">
        <f>IF(N144="základní",J144,0)</f>
        <v>0</v>
      </c>
      <c r="BF144" s="196">
        <f>IF(N144="snížená",J144,0)</f>
        <v>0</v>
      </c>
      <c r="BG144" s="196">
        <f>IF(N144="zákl. přenesená",J144,0)</f>
        <v>0</v>
      </c>
      <c r="BH144" s="196">
        <f>IF(N144="sníž. přenesená",J144,0)</f>
        <v>0</v>
      </c>
      <c r="BI144" s="196">
        <f>IF(N144="nulová",J144,0)</f>
        <v>0</v>
      </c>
      <c r="BJ144" s="18" t="s">
        <v>81</v>
      </c>
      <c r="BK144" s="196">
        <f>ROUND(I144*H144,2)</f>
        <v>0</v>
      </c>
      <c r="BL144" s="18" t="s">
        <v>126</v>
      </c>
      <c r="BM144" s="195" t="s">
        <v>147</v>
      </c>
    </row>
    <row r="145" spans="1:65" s="13" customFormat="1">
      <c r="B145" s="197"/>
      <c r="C145" s="198"/>
      <c r="D145" s="199" t="s">
        <v>128</v>
      </c>
      <c r="E145" s="200" t="s">
        <v>1</v>
      </c>
      <c r="F145" s="201" t="s">
        <v>134</v>
      </c>
      <c r="G145" s="198"/>
      <c r="H145" s="200" t="s">
        <v>1</v>
      </c>
      <c r="I145" s="202"/>
      <c r="J145" s="198"/>
      <c r="K145" s="198"/>
      <c r="L145" s="203"/>
      <c r="M145" s="204"/>
      <c r="N145" s="205"/>
      <c r="O145" s="205"/>
      <c r="P145" s="205"/>
      <c r="Q145" s="205"/>
      <c r="R145" s="205"/>
      <c r="S145" s="205"/>
      <c r="T145" s="206"/>
      <c r="AT145" s="207" t="s">
        <v>128</v>
      </c>
      <c r="AU145" s="207" t="s">
        <v>83</v>
      </c>
      <c r="AV145" s="13" t="s">
        <v>81</v>
      </c>
      <c r="AW145" s="13" t="s">
        <v>32</v>
      </c>
      <c r="AX145" s="13" t="s">
        <v>76</v>
      </c>
      <c r="AY145" s="207" t="s">
        <v>120</v>
      </c>
    </row>
    <row r="146" spans="1:65" s="13" customFormat="1">
      <c r="B146" s="197"/>
      <c r="C146" s="198"/>
      <c r="D146" s="199" t="s">
        <v>128</v>
      </c>
      <c r="E146" s="200" t="s">
        <v>1</v>
      </c>
      <c r="F146" s="201" t="s">
        <v>135</v>
      </c>
      <c r="G146" s="198"/>
      <c r="H146" s="200" t="s">
        <v>1</v>
      </c>
      <c r="I146" s="202"/>
      <c r="J146" s="198"/>
      <c r="K146" s="198"/>
      <c r="L146" s="203"/>
      <c r="M146" s="204"/>
      <c r="N146" s="205"/>
      <c r="O146" s="205"/>
      <c r="P146" s="205"/>
      <c r="Q146" s="205"/>
      <c r="R146" s="205"/>
      <c r="S146" s="205"/>
      <c r="T146" s="206"/>
      <c r="AT146" s="207" t="s">
        <v>128</v>
      </c>
      <c r="AU146" s="207" t="s">
        <v>83</v>
      </c>
      <c r="AV146" s="13" t="s">
        <v>81</v>
      </c>
      <c r="AW146" s="13" t="s">
        <v>32</v>
      </c>
      <c r="AX146" s="13" t="s">
        <v>76</v>
      </c>
      <c r="AY146" s="207" t="s">
        <v>120</v>
      </c>
    </row>
    <row r="147" spans="1:65" s="14" customFormat="1">
      <c r="B147" s="208"/>
      <c r="C147" s="209"/>
      <c r="D147" s="199" t="s">
        <v>128</v>
      </c>
      <c r="E147" s="210" t="s">
        <v>1</v>
      </c>
      <c r="F147" s="211" t="s">
        <v>148</v>
      </c>
      <c r="G147" s="209"/>
      <c r="H147" s="212">
        <v>0.56200000000000006</v>
      </c>
      <c r="I147" s="213"/>
      <c r="J147" s="209"/>
      <c r="K147" s="209"/>
      <c r="L147" s="214"/>
      <c r="M147" s="215"/>
      <c r="N147" s="216"/>
      <c r="O147" s="216"/>
      <c r="P147" s="216"/>
      <c r="Q147" s="216"/>
      <c r="R147" s="216"/>
      <c r="S147" s="216"/>
      <c r="T147" s="217"/>
      <c r="AT147" s="218" t="s">
        <v>128</v>
      </c>
      <c r="AU147" s="218" t="s">
        <v>83</v>
      </c>
      <c r="AV147" s="14" t="s">
        <v>83</v>
      </c>
      <c r="AW147" s="14" t="s">
        <v>32</v>
      </c>
      <c r="AX147" s="14" t="s">
        <v>76</v>
      </c>
      <c r="AY147" s="218" t="s">
        <v>120</v>
      </c>
    </row>
    <row r="148" spans="1:65" s="13" customFormat="1">
      <c r="B148" s="197"/>
      <c r="C148" s="198"/>
      <c r="D148" s="199" t="s">
        <v>128</v>
      </c>
      <c r="E148" s="200" t="s">
        <v>1</v>
      </c>
      <c r="F148" s="201" t="s">
        <v>137</v>
      </c>
      <c r="G148" s="198"/>
      <c r="H148" s="200" t="s">
        <v>1</v>
      </c>
      <c r="I148" s="202"/>
      <c r="J148" s="198"/>
      <c r="K148" s="198"/>
      <c r="L148" s="203"/>
      <c r="M148" s="204"/>
      <c r="N148" s="205"/>
      <c r="O148" s="205"/>
      <c r="P148" s="205"/>
      <c r="Q148" s="205"/>
      <c r="R148" s="205"/>
      <c r="S148" s="205"/>
      <c r="T148" s="206"/>
      <c r="AT148" s="207" t="s">
        <v>128</v>
      </c>
      <c r="AU148" s="207" t="s">
        <v>83</v>
      </c>
      <c r="AV148" s="13" t="s">
        <v>81</v>
      </c>
      <c r="AW148" s="13" t="s">
        <v>32</v>
      </c>
      <c r="AX148" s="13" t="s">
        <v>76</v>
      </c>
      <c r="AY148" s="207" t="s">
        <v>120</v>
      </c>
    </row>
    <row r="149" spans="1:65" s="14" customFormat="1">
      <c r="B149" s="208"/>
      <c r="C149" s="209"/>
      <c r="D149" s="199" t="s">
        <v>128</v>
      </c>
      <c r="E149" s="210" t="s">
        <v>1</v>
      </c>
      <c r="F149" s="211" t="s">
        <v>149</v>
      </c>
      <c r="G149" s="209"/>
      <c r="H149" s="212">
        <v>2.1840000000000002</v>
      </c>
      <c r="I149" s="213"/>
      <c r="J149" s="209"/>
      <c r="K149" s="209"/>
      <c r="L149" s="214"/>
      <c r="M149" s="215"/>
      <c r="N149" s="216"/>
      <c r="O149" s="216"/>
      <c r="P149" s="216"/>
      <c r="Q149" s="216"/>
      <c r="R149" s="216"/>
      <c r="S149" s="216"/>
      <c r="T149" s="217"/>
      <c r="AT149" s="218" t="s">
        <v>128</v>
      </c>
      <c r="AU149" s="218" t="s">
        <v>83</v>
      </c>
      <c r="AV149" s="14" t="s">
        <v>83</v>
      </c>
      <c r="AW149" s="14" t="s">
        <v>32</v>
      </c>
      <c r="AX149" s="14" t="s">
        <v>76</v>
      </c>
      <c r="AY149" s="218" t="s">
        <v>120</v>
      </c>
    </row>
    <row r="150" spans="1:65" s="14" customFormat="1">
      <c r="B150" s="208"/>
      <c r="C150" s="209"/>
      <c r="D150" s="199" t="s">
        <v>128</v>
      </c>
      <c r="E150" s="210" t="s">
        <v>1</v>
      </c>
      <c r="F150" s="211" t="s">
        <v>150</v>
      </c>
      <c r="G150" s="209"/>
      <c r="H150" s="212">
        <v>2.52</v>
      </c>
      <c r="I150" s="213"/>
      <c r="J150" s="209"/>
      <c r="K150" s="209"/>
      <c r="L150" s="214"/>
      <c r="M150" s="215"/>
      <c r="N150" s="216"/>
      <c r="O150" s="216"/>
      <c r="P150" s="216"/>
      <c r="Q150" s="216"/>
      <c r="R150" s="216"/>
      <c r="S150" s="216"/>
      <c r="T150" s="217"/>
      <c r="AT150" s="218" t="s">
        <v>128</v>
      </c>
      <c r="AU150" s="218" t="s">
        <v>83</v>
      </c>
      <c r="AV150" s="14" t="s">
        <v>83</v>
      </c>
      <c r="AW150" s="14" t="s">
        <v>32</v>
      </c>
      <c r="AX150" s="14" t="s">
        <v>76</v>
      </c>
      <c r="AY150" s="218" t="s">
        <v>120</v>
      </c>
    </row>
    <row r="151" spans="1:65" s="14" customFormat="1">
      <c r="B151" s="208"/>
      <c r="C151" s="209"/>
      <c r="D151" s="199" t="s">
        <v>128</v>
      </c>
      <c r="E151" s="210" t="s">
        <v>1</v>
      </c>
      <c r="F151" s="211" t="s">
        <v>151</v>
      </c>
      <c r="G151" s="209"/>
      <c r="H151" s="212">
        <v>1.19</v>
      </c>
      <c r="I151" s="213"/>
      <c r="J151" s="209"/>
      <c r="K151" s="209"/>
      <c r="L151" s="214"/>
      <c r="M151" s="215"/>
      <c r="N151" s="216"/>
      <c r="O151" s="216"/>
      <c r="P151" s="216"/>
      <c r="Q151" s="216"/>
      <c r="R151" s="216"/>
      <c r="S151" s="216"/>
      <c r="T151" s="217"/>
      <c r="AT151" s="218" t="s">
        <v>128</v>
      </c>
      <c r="AU151" s="218" t="s">
        <v>83</v>
      </c>
      <c r="AV151" s="14" t="s">
        <v>83</v>
      </c>
      <c r="AW151" s="14" t="s">
        <v>32</v>
      </c>
      <c r="AX151" s="14" t="s">
        <v>76</v>
      </c>
      <c r="AY151" s="218" t="s">
        <v>120</v>
      </c>
    </row>
    <row r="152" spans="1:65" s="14" customFormat="1">
      <c r="B152" s="208"/>
      <c r="C152" s="209"/>
      <c r="D152" s="199" t="s">
        <v>128</v>
      </c>
      <c r="E152" s="210" t="s">
        <v>1</v>
      </c>
      <c r="F152" s="211" t="s">
        <v>152</v>
      </c>
      <c r="G152" s="209"/>
      <c r="H152" s="212">
        <v>4.3780000000000001</v>
      </c>
      <c r="I152" s="213"/>
      <c r="J152" s="209"/>
      <c r="K152" s="209"/>
      <c r="L152" s="214"/>
      <c r="M152" s="215"/>
      <c r="N152" s="216"/>
      <c r="O152" s="216"/>
      <c r="P152" s="216"/>
      <c r="Q152" s="216"/>
      <c r="R152" s="216"/>
      <c r="S152" s="216"/>
      <c r="T152" s="217"/>
      <c r="AT152" s="218" t="s">
        <v>128</v>
      </c>
      <c r="AU152" s="218" t="s">
        <v>83</v>
      </c>
      <c r="AV152" s="14" t="s">
        <v>83</v>
      </c>
      <c r="AW152" s="14" t="s">
        <v>32</v>
      </c>
      <c r="AX152" s="14" t="s">
        <v>76</v>
      </c>
      <c r="AY152" s="218" t="s">
        <v>120</v>
      </c>
    </row>
    <row r="153" spans="1:65" s="14" customFormat="1">
      <c r="B153" s="208"/>
      <c r="C153" s="209"/>
      <c r="D153" s="199" t="s">
        <v>128</v>
      </c>
      <c r="E153" s="210" t="s">
        <v>1</v>
      </c>
      <c r="F153" s="211" t="s">
        <v>153</v>
      </c>
      <c r="G153" s="209"/>
      <c r="H153" s="212">
        <v>0.27600000000000002</v>
      </c>
      <c r="I153" s="213"/>
      <c r="J153" s="209"/>
      <c r="K153" s="209"/>
      <c r="L153" s="214"/>
      <c r="M153" s="215"/>
      <c r="N153" s="216"/>
      <c r="O153" s="216"/>
      <c r="P153" s="216"/>
      <c r="Q153" s="216"/>
      <c r="R153" s="216"/>
      <c r="S153" s="216"/>
      <c r="T153" s="217"/>
      <c r="AT153" s="218" t="s">
        <v>128</v>
      </c>
      <c r="AU153" s="218" t="s">
        <v>83</v>
      </c>
      <c r="AV153" s="14" t="s">
        <v>83</v>
      </c>
      <c r="AW153" s="14" t="s">
        <v>32</v>
      </c>
      <c r="AX153" s="14" t="s">
        <v>76</v>
      </c>
      <c r="AY153" s="218" t="s">
        <v>120</v>
      </c>
    </row>
    <row r="154" spans="1:65" s="15" customFormat="1">
      <c r="B154" s="219"/>
      <c r="C154" s="220"/>
      <c r="D154" s="199" t="s">
        <v>128</v>
      </c>
      <c r="E154" s="221" t="s">
        <v>1</v>
      </c>
      <c r="F154" s="222" t="s">
        <v>143</v>
      </c>
      <c r="G154" s="220"/>
      <c r="H154" s="223">
        <v>11.11</v>
      </c>
      <c r="I154" s="224"/>
      <c r="J154" s="220"/>
      <c r="K154" s="220"/>
      <c r="L154" s="225"/>
      <c r="M154" s="226"/>
      <c r="N154" s="227"/>
      <c r="O154" s="227"/>
      <c r="P154" s="227"/>
      <c r="Q154" s="227"/>
      <c r="R154" s="227"/>
      <c r="S154" s="227"/>
      <c r="T154" s="228"/>
      <c r="AT154" s="229" t="s">
        <v>128</v>
      </c>
      <c r="AU154" s="229" t="s">
        <v>83</v>
      </c>
      <c r="AV154" s="15" t="s">
        <v>126</v>
      </c>
      <c r="AW154" s="15" t="s">
        <v>32</v>
      </c>
      <c r="AX154" s="15" t="s">
        <v>81</v>
      </c>
      <c r="AY154" s="229" t="s">
        <v>120</v>
      </c>
    </row>
    <row r="155" spans="1:65" s="2" customFormat="1" ht="33" customHeight="1">
      <c r="A155" s="35"/>
      <c r="B155" s="36"/>
      <c r="C155" s="183" t="s">
        <v>126</v>
      </c>
      <c r="D155" s="183" t="s">
        <v>122</v>
      </c>
      <c r="E155" s="184" t="s">
        <v>154</v>
      </c>
      <c r="F155" s="185" t="s">
        <v>155</v>
      </c>
      <c r="G155" s="186" t="s">
        <v>125</v>
      </c>
      <c r="H155" s="187">
        <v>44.932000000000002</v>
      </c>
      <c r="I155" s="188"/>
      <c r="J155" s="189">
        <f>ROUND(I155*H155,2)</f>
        <v>0</v>
      </c>
      <c r="K155" s="190"/>
      <c r="L155" s="40"/>
      <c r="M155" s="191" t="s">
        <v>1</v>
      </c>
      <c r="N155" s="192" t="s">
        <v>41</v>
      </c>
      <c r="O155" s="72"/>
      <c r="P155" s="193">
        <f>O155*H155</f>
        <v>0</v>
      </c>
      <c r="Q155" s="193">
        <v>0</v>
      </c>
      <c r="R155" s="193">
        <f>Q155*H155</f>
        <v>0</v>
      </c>
      <c r="S155" s="193">
        <v>0</v>
      </c>
      <c r="T155" s="194">
        <f>S155*H155</f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195" t="s">
        <v>126</v>
      </c>
      <c r="AT155" s="195" t="s">
        <v>122</v>
      </c>
      <c r="AU155" s="195" t="s">
        <v>83</v>
      </c>
      <c r="AY155" s="18" t="s">
        <v>120</v>
      </c>
      <c r="BE155" s="196">
        <f>IF(N155="základní",J155,0)</f>
        <v>0</v>
      </c>
      <c r="BF155" s="196">
        <f>IF(N155="snížená",J155,0)</f>
        <v>0</v>
      </c>
      <c r="BG155" s="196">
        <f>IF(N155="zákl. přenesená",J155,0)</f>
        <v>0</v>
      </c>
      <c r="BH155" s="196">
        <f>IF(N155="sníž. přenesená",J155,0)</f>
        <v>0</v>
      </c>
      <c r="BI155" s="196">
        <f>IF(N155="nulová",J155,0)</f>
        <v>0</v>
      </c>
      <c r="BJ155" s="18" t="s">
        <v>81</v>
      </c>
      <c r="BK155" s="196">
        <f>ROUND(I155*H155,2)</f>
        <v>0</v>
      </c>
      <c r="BL155" s="18" t="s">
        <v>126</v>
      </c>
      <c r="BM155" s="195" t="s">
        <v>156</v>
      </c>
    </row>
    <row r="156" spans="1:65" s="13" customFormat="1">
      <c r="B156" s="197"/>
      <c r="C156" s="198"/>
      <c r="D156" s="199" t="s">
        <v>128</v>
      </c>
      <c r="E156" s="200" t="s">
        <v>1</v>
      </c>
      <c r="F156" s="201" t="s">
        <v>157</v>
      </c>
      <c r="G156" s="198"/>
      <c r="H156" s="200" t="s">
        <v>1</v>
      </c>
      <c r="I156" s="202"/>
      <c r="J156" s="198"/>
      <c r="K156" s="198"/>
      <c r="L156" s="203"/>
      <c r="M156" s="204"/>
      <c r="N156" s="205"/>
      <c r="O156" s="205"/>
      <c r="P156" s="205"/>
      <c r="Q156" s="205"/>
      <c r="R156" s="205"/>
      <c r="S156" s="205"/>
      <c r="T156" s="206"/>
      <c r="AT156" s="207" t="s">
        <v>128</v>
      </c>
      <c r="AU156" s="207" t="s">
        <v>83</v>
      </c>
      <c r="AV156" s="13" t="s">
        <v>81</v>
      </c>
      <c r="AW156" s="13" t="s">
        <v>32</v>
      </c>
      <c r="AX156" s="13" t="s">
        <v>76</v>
      </c>
      <c r="AY156" s="207" t="s">
        <v>120</v>
      </c>
    </row>
    <row r="157" spans="1:65" s="13" customFormat="1">
      <c r="B157" s="197"/>
      <c r="C157" s="198"/>
      <c r="D157" s="199" t="s">
        <v>128</v>
      </c>
      <c r="E157" s="200" t="s">
        <v>1</v>
      </c>
      <c r="F157" s="201" t="s">
        <v>135</v>
      </c>
      <c r="G157" s="198"/>
      <c r="H157" s="200" t="s">
        <v>1</v>
      </c>
      <c r="I157" s="202"/>
      <c r="J157" s="198"/>
      <c r="K157" s="198"/>
      <c r="L157" s="203"/>
      <c r="M157" s="204"/>
      <c r="N157" s="205"/>
      <c r="O157" s="205"/>
      <c r="P157" s="205"/>
      <c r="Q157" s="205"/>
      <c r="R157" s="205"/>
      <c r="S157" s="205"/>
      <c r="T157" s="206"/>
      <c r="AT157" s="207" t="s">
        <v>128</v>
      </c>
      <c r="AU157" s="207" t="s">
        <v>83</v>
      </c>
      <c r="AV157" s="13" t="s">
        <v>81</v>
      </c>
      <c r="AW157" s="13" t="s">
        <v>32</v>
      </c>
      <c r="AX157" s="13" t="s">
        <v>76</v>
      </c>
      <c r="AY157" s="207" t="s">
        <v>120</v>
      </c>
    </row>
    <row r="158" spans="1:65" s="14" customFormat="1">
      <c r="B158" s="208"/>
      <c r="C158" s="209"/>
      <c r="D158" s="199" t="s">
        <v>128</v>
      </c>
      <c r="E158" s="210" t="s">
        <v>1</v>
      </c>
      <c r="F158" s="211" t="s">
        <v>158</v>
      </c>
      <c r="G158" s="209"/>
      <c r="H158" s="212">
        <v>1.704</v>
      </c>
      <c r="I158" s="213"/>
      <c r="J158" s="209"/>
      <c r="K158" s="209"/>
      <c r="L158" s="214"/>
      <c r="M158" s="215"/>
      <c r="N158" s="216"/>
      <c r="O158" s="216"/>
      <c r="P158" s="216"/>
      <c r="Q158" s="216"/>
      <c r="R158" s="216"/>
      <c r="S158" s="216"/>
      <c r="T158" s="217"/>
      <c r="AT158" s="218" t="s">
        <v>128</v>
      </c>
      <c r="AU158" s="218" t="s">
        <v>83</v>
      </c>
      <c r="AV158" s="14" t="s">
        <v>83</v>
      </c>
      <c r="AW158" s="14" t="s">
        <v>32</v>
      </c>
      <c r="AX158" s="14" t="s">
        <v>76</v>
      </c>
      <c r="AY158" s="218" t="s">
        <v>120</v>
      </c>
    </row>
    <row r="159" spans="1:65" s="14" customFormat="1">
      <c r="B159" s="208"/>
      <c r="C159" s="209"/>
      <c r="D159" s="199" t="s">
        <v>128</v>
      </c>
      <c r="E159" s="210" t="s">
        <v>1</v>
      </c>
      <c r="F159" s="211" t="s">
        <v>159</v>
      </c>
      <c r="G159" s="209"/>
      <c r="H159" s="212">
        <v>1.1759999999999999</v>
      </c>
      <c r="I159" s="213"/>
      <c r="J159" s="209"/>
      <c r="K159" s="209"/>
      <c r="L159" s="214"/>
      <c r="M159" s="215"/>
      <c r="N159" s="216"/>
      <c r="O159" s="216"/>
      <c r="P159" s="216"/>
      <c r="Q159" s="216"/>
      <c r="R159" s="216"/>
      <c r="S159" s="216"/>
      <c r="T159" s="217"/>
      <c r="AT159" s="218" t="s">
        <v>128</v>
      </c>
      <c r="AU159" s="218" t="s">
        <v>83</v>
      </c>
      <c r="AV159" s="14" t="s">
        <v>83</v>
      </c>
      <c r="AW159" s="14" t="s">
        <v>32</v>
      </c>
      <c r="AX159" s="14" t="s">
        <v>76</v>
      </c>
      <c r="AY159" s="218" t="s">
        <v>120</v>
      </c>
    </row>
    <row r="160" spans="1:65" s="14" customFormat="1">
      <c r="B160" s="208"/>
      <c r="C160" s="209"/>
      <c r="D160" s="199" t="s">
        <v>128</v>
      </c>
      <c r="E160" s="210" t="s">
        <v>1</v>
      </c>
      <c r="F160" s="211" t="s">
        <v>160</v>
      </c>
      <c r="G160" s="209"/>
      <c r="H160" s="212">
        <v>3.024</v>
      </c>
      <c r="I160" s="213"/>
      <c r="J160" s="209"/>
      <c r="K160" s="209"/>
      <c r="L160" s="214"/>
      <c r="M160" s="215"/>
      <c r="N160" s="216"/>
      <c r="O160" s="216"/>
      <c r="P160" s="216"/>
      <c r="Q160" s="216"/>
      <c r="R160" s="216"/>
      <c r="S160" s="216"/>
      <c r="T160" s="217"/>
      <c r="AT160" s="218" t="s">
        <v>128</v>
      </c>
      <c r="AU160" s="218" t="s">
        <v>83</v>
      </c>
      <c r="AV160" s="14" t="s">
        <v>83</v>
      </c>
      <c r="AW160" s="14" t="s">
        <v>32</v>
      </c>
      <c r="AX160" s="14" t="s">
        <v>76</v>
      </c>
      <c r="AY160" s="218" t="s">
        <v>120</v>
      </c>
    </row>
    <row r="161" spans="2:51" s="14" customFormat="1">
      <c r="B161" s="208"/>
      <c r="C161" s="209"/>
      <c r="D161" s="199" t="s">
        <v>128</v>
      </c>
      <c r="E161" s="210" t="s">
        <v>1</v>
      </c>
      <c r="F161" s="211" t="s">
        <v>161</v>
      </c>
      <c r="G161" s="209"/>
      <c r="H161" s="212">
        <v>8.8320000000000007</v>
      </c>
      <c r="I161" s="213"/>
      <c r="J161" s="209"/>
      <c r="K161" s="209"/>
      <c r="L161" s="214"/>
      <c r="M161" s="215"/>
      <c r="N161" s="216"/>
      <c r="O161" s="216"/>
      <c r="P161" s="216"/>
      <c r="Q161" s="216"/>
      <c r="R161" s="216"/>
      <c r="S161" s="216"/>
      <c r="T161" s="217"/>
      <c r="AT161" s="218" t="s">
        <v>128</v>
      </c>
      <c r="AU161" s="218" t="s">
        <v>83</v>
      </c>
      <c r="AV161" s="14" t="s">
        <v>83</v>
      </c>
      <c r="AW161" s="14" t="s">
        <v>32</v>
      </c>
      <c r="AX161" s="14" t="s">
        <v>76</v>
      </c>
      <c r="AY161" s="218" t="s">
        <v>120</v>
      </c>
    </row>
    <row r="162" spans="2:51" s="13" customFormat="1">
      <c r="B162" s="197"/>
      <c r="C162" s="198"/>
      <c r="D162" s="199" t="s">
        <v>128</v>
      </c>
      <c r="E162" s="200" t="s">
        <v>1</v>
      </c>
      <c r="F162" s="201" t="s">
        <v>137</v>
      </c>
      <c r="G162" s="198"/>
      <c r="H162" s="200" t="s">
        <v>1</v>
      </c>
      <c r="I162" s="202"/>
      <c r="J162" s="198"/>
      <c r="K162" s="198"/>
      <c r="L162" s="203"/>
      <c r="M162" s="204"/>
      <c r="N162" s="205"/>
      <c r="O162" s="205"/>
      <c r="P162" s="205"/>
      <c r="Q162" s="205"/>
      <c r="R162" s="205"/>
      <c r="S162" s="205"/>
      <c r="T162" s="206"/>
      <c r="AT162" s="207" t="s">
        <v>128</v>
      </c>
      <c r="AU162" s="207" t="s">
        <v>83</v>
      </c>
      <c r="AV162" s="13" t="s">
        <v>81</v>
      </c>
      <c r="AW162" s="13" t="s">
        <v>32</v>
      </c>
      <c r="AX162" s="13" t="s">
        <v>76</v>
      </c>
      <c r="AY162" s="207" t="s">
        <v>120</v>
      </c>
    </row>
    <row r="163" spans="2:51" s="14" customFormat="1">
      <c r="B163" s="208"/>
      <c r="C163" s="209"/>
      <c r="D163" s="199" t="s">
        <v>128</v>
      </c>
      <c r="E163" s="210" t="s">
        <v>1</v>
      </c>
      <c r="F163" s="211" t="s">
        <v>162</v>
      </c>
      <c r="G163" s="209"/>
      <c r="H163" s="212">
        <v>0.18</v>
      </c>
      <c r="I163" s="213"/>
      <c r="J163" s="209"/>
      <c r="K163" s="209"/>
      <c r="L163" s="214"/>
      <c r="M163" s="215"/>
      <c r="N163" s="216"/>
      <c r="O163" s="216"/>
      <c r="P163" s="216"/>
      <c r="Q163" s="216"/>
      <c r="R163" s="216"/>
      <c r="S163" s="216"/>
      <c r="T163" s="217"/>
      <c r="AT163" s="218" t="s">
        <v>128</v>
      </c>
      <c r="AU163" s="218" t="s">
        <v>83</v>
      </c>
      <c r="AV163" s="14" t="s">
        <v>83</v>
      </c>
      <c r="AW163" s="14" t="s">
        <v>32</v>
      </c>
      <c r="AX163" s="14" t="s">
        <v>76</v>
      </c>
      <c r="AY163" s="218" t="s">
        <v>120</v>
      </c>
    </row>
    <row r="164" spans="2:51" s="14" customFormat="1">
      <c r="B164" s="208"/>
      <c r="C164" s="209"/>
      <c r="D164" s="199" t="s">
        <v>128</v>
      </c>
      <c r="E164" s="210" t="s">
        <v>1</v>
      </c>
      <c r="F164" s="211" t="s">
        <v>163</v>
      </c>
      <c r="G164" s="209"/>
      <c r="H164" s="212">
        <v>6.36</v>
      </c>
      <c r="I164" s="213"/>
      <c r="J164" s="209"/>
      <c r="K164" s="209"/>
      <c r="L164" s="214"/>
      <c r="M164" s="215"/>
      <c r="N164" s="216"/>
      <c r="O164" s="216"/>
      <c r="P164" s="216"/>
      <c r="Q164" s="216"/>
      <c r="R164" s="216"/>
      <c r="S164" s="216"/>
      <c r="T164" s="217"/>
      <c r="AT164" s="218" t="s">
        <v>128</v>
      </c>
      <c r="AU164" s="218" t="s">
        <v>83</v>
      </c>
      <c r="AV164" s="14" t="s">
        <v>83</v>
      </c>
      <c r="AW164" s="14" t="s">
        <v>32</v>
      </c>
      <c r="AX164" s="14" t="s">
        <v>76</v>
      </c>
      <c r="AY164" s="218" t="s">
        <v>120</v>
      </c>
    </row>
    <row r="165" spans="2:51" s="14" customFormat="1">
      <c r="B165" s="208"/>
      <c r="C165" s="209"/>
      <c r="D165" s="199" t="s">
        <v>128</v>
      </c>
      <c r="E165" s="210" t="s">
        <v>1</v>
      </c>
      <c r="F165" s="211" t="s">
        <v>164</v>
      </c>
      <c r="G165" s="209"/>
      <c r="H165" s="212">
        <v>0.12</v>
      </c>
      <c r="I165" s="213"/>
      <c r="J165" s="209"/>
      <c r="K165" s="209"/>
      <c r="L165" s="214"/>
      <c r="M165" s="215"/>
      <c r="N165" s="216"/>
      <c r="O165" s="216"/>
      <c r="P165" s="216"/>
      <c r="Q165" s="216"/>
      <c r="R165" s="216"/>
      <c r="S165" s="216"/>
      <c r="T165" s="217"/>
      <c r="AT165" s="218" t="s">
        <v>128</v>
      </c>
      <c r="AU165" s="218" t="s">
        <v>83</v>
      </c>
      <c r="AV165" s="14" t="s">
        <v>83</v>
      </c>
      <c r="AW165" s="14" t="s">
        <v>32</v>
      </c>
      <c r="AX165" s="14" t="s">
        <v>76</v>
      </c>
      <c r="AY165" s="218" t="s">
        <v>120</v>
      </c>
    </row>
    <row r="166" spans="2:51" s="14" customFormat="1">
      <c r="B166" s="208"/>
      <c r="C166" s="209"/>
      <c r="D166" s="199" t="s">
        <v>128</v>
      </c>
      <c r="E166" s="210" t="s">
        <v>1</v>
      </c>
      <c r="F166" s="211" t="s">
        <v>165</v>
      </c>
      <c r="G166" s="209"/>
      <c r="H166" s="212">
        <v>1.68</v>
      </c>
      <c r="I166" s="213"/>
      <c r="J166" s="209"/>
      <c r="K166" s="209"/>
      <c r="L166" s="214"/>
      <c r="M166" s="215"/>
      <c r="N166" s="216"/>
      <c r="O166" s="216"/>
      <c r="P166" s="216"/>
      <c r="Q166" s="216"/>
      <c r="R166" s="216"/>
      <c r="S166" s="216"/>
      <c r="T166" s="217"/>
      <c r="AT166" s="218" t="s">
        <v>128</v>
      </c>
      <c r="AU166" s="218" t="s">
        <v>83</v>
      </c>
      <c r="AV166" s="14" t="s">
        <v>83</v>
      </c>
      <c r="AW166" s="14" t="s">
        <v>32</v>
      </c>
      <c r="AX166" s="14" t="s">
        <v>76</v>
      </c>
      <c r="AY166" s="218" t="s">
        <v>120</v>
      </c>
    </row>
    <row r="167" spans="2:51" s="13" customFormat="1">
      <c r="B167" s="197"/>
      <c r="C167" s="198"/>
      <c r="D167" s="199" t="s">
        <v>128</v>
      </c>
      <c r="E167" s="200" t="s">
        <v>1</v>
      </c>
      <c r="F167" s="201" t="s">
        <v>166</v>
      </c>
      <c r="G167" s="198"/>
      <c r="H167" s="200" t="s">
        <v>1</v>
      </c>
      <c r="I167" s="202"/>
      <c r="J167" s="198"/>
      <c r="K167" s="198"/>
      <c r="L167" s="203"/>
      <c r="M167" s="204"/>
      <c r="N167" s="205"/>
      <c r="O167" s="205"/>
      <c r="P167" s="205"/>
      <c r="Q167" s="205"/>
      <c r="R167" s="205"/>
      <c r="S167" s="205"/>
      <c r="T167" s="206"/>
      <c r="AT167" s="207" t="s">
        <v>128</v>
      </c>
      <c r="AU167" s="207" t="s">
        <v>83</v>
      </c>
      <c r="AV167" s="13" t="s">
        <v>81</v>
      </c>
      <c r="AW167" s="13" t="s">
        <v>32</v>
      </c>
      <c r="AX167" s="13" t="s">
        <v>76</v>
      </c>
      <c r="AY167" s="207" t="s">
        <v>120</v>
      </c>
    </row>
    <row r="168" spans="2:51" s="13" customFormat="1">
      <c r="B168" s="197"/>
      <c r="C168" s="198"/>
      <c r="D168" s="199" t="s">
        <v>128</v>
      </c>
      <c r="E168" s="200" t="s">
        <v>1</v>
      </c>
      <c r="F168" s="201" t="s">
        <v>135</v>
      </c>
      <c r="G168" s="198"/>
      <c r="H168" s="200" t="s">
        <v>1</v>
      </c>
      <c r="I168" s="202"/>
      <c r="J168" s="198"/>
      <c r="K168" s="198"/>
      <c r="L168" s="203"/>
      <c r="M168" s="204"/>
      <c r="N168" s="205"/>
      <c r="O168" s="205"/>
      <c r="P168" s="205"/>
      <c r="Q168" s="205"/>
      <c r="R168" s="205"/>
      <c r="S168" s="205"/>
      <c r="T168" s="206"/>
      <c r="AT168" s="207" t="s">
        <v>128</v>
      </c>
      <c r="AU168" s="207" t="s">
        <v>83</v>
      </c>
      <c r="AV168" s="13" t="s">
        <v>81</v>
      </c>
      <c r="AW168" s="13" t="s">
        <v>32</v>
      </c>
      <c r="AX168" s="13" t="s">
        <v>76</v>
      </c>
      <c r="AY168" s="207" t="s">
        <v>120</v>
      </c>
    </row>
    <row r="169" spans="2:51" s="14" customFormat="1">
      <c r="B169" s="208"/>
      <c r="C169" s="209"/>
      <c r="D169" s="199" t="s">
        <v>128</v>
      </c>
      <c r="E169" s="210" t="s">
        <v>1</v>
      </c>
      <c r="F169" s="211" t="s">
        <v>167</v>
      </c>
      <c r="G169" s="209"/>
      <c r="H169" s="212">
        <v>3.3119999999999998</v>
      </c>
      <c r="I169" s="213"/>
      <c r="J169" s="209"/>
      <c r="K169" s="209"/>
      <c r="L169" s="214"/>
      <c r="M169" s="215"/>
      <c r="N169" s="216"/>
      <c r="O169" s="216"/>
      <c r="P169" s="216"/>
      <c r="Q169" s="216"/>
      <c r="R169" s="216"/>
      <c r="S169" s="216"/>
      <c r="T169" s="217"/>
      <c r="AT169" s="218" t="s">
        <v>128</v>
      </c>
      <c r="AU169" s="218" t="s">
        <v>83</v>
      </c>
      <c r="AV169" s="14" t="s">
        <v>83</v>
      </c>
      <c r="AW169" s="14" t="s">
        <v>32</v>
      </c>
      <c r="AX169" s="14" t="s">
        <v>76</v>
      </c>
      <c r="AY169" s="218" t="s">
        <v>120</v>
      </c>
    </row>
    <row r="170" spans="2:51" s="14" customFormat="1">
      <c r="B170" s="208"/>
      <c r="C170" s="209"/>
      <c r="D170" s="199" t="s">
        <v>128</v>
      </c>
      <c r="E170" s="210" t="s">
        <v>1</v>
      </c>
      <c r="F170" s="211" t="s">
        <v>168</v>
      </c>
      <c r="G170" s="209"/>
      <c r="H170" s="212">
        <v>1.802</v>
      </c>
      <c r="I170" s="213"/>
      <c r="J170" s="209"/>
      <c r="K170" s="209"/>
      <c r="L170" s="214"/>
      <c r="M170" s="215"/>
      <c r="N170" s="216"/>
      <c r="O170" s="216"/>
      <c r="P170" s="216"/>
      <c r="Q170" s="216"/>
      <c r="R170" s="216"/>
      <c r="S170" s="216"/>
      <c r="T170" s="217"/>
      <c r="AT170" s="218" t="s">
        <v>128</v>
      </c>
      <c r="AU170" s="218" t="s">
        <v>83</v>
      </c>
      <c r="AV170" s="14" t="s">
        <v>83</v>
      </c>
      <c r="AW170" s="14" t="s">
        <v>32</v>
      </c>
      <c r="AX170" s="14" t="s">
        <v>76</v>
      </c>
      <c r="AY170" s="218" t="s">
        <v>120</v>
      </c>
    </row>
    <row r="171" spans="2:51" s="14" customFormat="1">
      <c r="B171" s="208"/>
      <c r="C171" s="209"/>
      <c r="D171" s="199" t="s">
        <v>128</v>
      </c>
      <c r="E171" s="210" t="s">
        <v>1</v>
      </c>
      <c r="F171" s="211" t="s">
        <v>169</v>
      </c>
      <c r="G171" s="209"/>
      <c r="H171" s="212">
        <v>0.81599999999999995</v>
      </c>
      <c r="I171" s="213"/>
      <c r="J171" s="209"/>
      <c r="K171" s="209"/>
      <c r="L171" s="214"/>
      <c r="M171" s="215"/>
      <c r="N171" s="216"/>
      <c r="O171" s="216"/>
      <c r="P171" s="216"/>
      <c r="Q171" s="216"/>
      <c r="R171" s="216"/>
      <c r="S171" s="216"/>
      <c r="T171" s="217"/>
      <c r="AT171" s="218" t="s">
        <v>128</v>
      </c>
      <c r="AU171" s="218" t="s">
        <v>83</v>
      </c>
      <c r="AV171" s="14" t="s">
        <v>83</v>
      </c>
      <c r="AW171" s="14" t="s">
        <v>32</v>
      </c>
      <c r="AX171" s="14" t="s">
        <v>76</v>
      </c>
      <c r="AY171" s="218" t="s">
        <v>120</v>
      </c>
    </row>
    <row r="172" spans="2:51" s="14" customFormat="1">
      <c r="B172" s="208"/>
      <c r="C172" s="209"/>
      <c r="D172" s="199" t="s">
        <v>128</v>
      </c>
      <c r="E172" s="210" t="s">
        <v>1</v>
      </c>
      <c r="F172" s="211" t="s">
        <v>170</v>
      </c>
      <c r="G172" s="209"/>
      <c r="H172" s="212">
        <v>1.018</v>
      </c>
      <c r="I172" s="213"/>
      <c r="J172" s="209"/>
      <c r="K172" s="209"/>
      <c r="L172" s="214"/>
      <c r="M172" s="215"/>
      <c r="N172" s="216"/>
      <c r="O172" s="216"/>
      <c r="P172" s="216"/>
      <c r="Q172" s="216"/>
      <c r="R172" s="216"/>
      <c r="S172" s="216"/>
      <c r="T172" s="217"/>
      <c r="AT172" s="218" t="s">
        <v>128</v>
      </c>
      <c r="AU172" s="218" t="s">
        <v>83</v>
      </c>
      <c r="AV172" s="14" t="s">
        <v>83</v>
      </c>
      <c r="AW172" s="14" t="s">
        <v>32</v>
      </c>
      <c r="AX172" s="14" t="s">
        <v>76</v>
      </c>
      <c r="AY172" s="218" t="s">
        <v>120</v>
      </c>
    </row>
    <row r="173" spans="2:51" s="14" customFormat="1">
      <c r="B173" s="208"/>
      <c r="C173" s="209"/>
      <c r="D173" s="199" t="s">
        <v>128</v>
      </c>
      <c r="E173" s="210" t="s">
        <v>1</v>
      </c>
      <c r="F173" s="211" t="s">
        <v>171</v>
      </c>
      <c r="G173" s="209"/>
      <c r="H173" s="212">
        <v>1.8120000000000001</v>
      </c>
      <c r="I173" s="213"/>
      <c r="J173" s="209"/>
      <c r="K173" s="209"/>
      <c r="L173" s="214"/>
      <c r="M173" s="215"/>
      <c r="N173" s="216"/>
      <c r="O173" s="216"/>
      <c r="P173" s="216"/>
      <c r="Q173" s="216"/>
      <c r="R173" s="216"/>
      <c r="S173" s="216"/>
      <c r="T173" s="217"/>
      <c r="AT173" s="218" t="s">
        <v>128</v>
      </c>
      <c r="AU173" s="218" t="s">
        <v>83</v>
      </c>
      <c r="AV173" s="14" t="s">
        <v>83</v>
      </c>
      <c r="AW173" s="14" t="s">
        <v>32</v>
      </c>
      <c r="AX173" s="14" t="s">
        <v>76</v>
      </c>
      <c r="AY173" s="218" t="s">
        <v>120</v>
      </c>
    </row>
    <row r="174" spans="2:51" s="14" customFormat="1">
      <c r="B174" s="208"/>
      <c r="C174" s="209"/>
      <c r="D174" s="199" t="s">
        <v>128</v>
      </c>
      <c r="E174" s="210" t="s">
        <v>1</v>
      </c>
      <c r="F174" s="211" t="s">
        <v>172</v>
      </c>
      <c r="G174" s="209"/>
      <c r="H174" s="212">
        <v>0.80200000000000005</v>
      </c>
      <c r="I174" s="213"/>
      <c r="J174" s="209"/>
      <c r="K174" s="209"/>
      <c r="L174" s="214"/>
      <c r="M174" s="215"/>
      <c r="N174" s="216"/>
      <c r="O174" s="216"/>
      <c r="P174" s="216"/>
      <c r="Q174" s="216"/>
      <c r="R174" s="216"/>
      <c r="S174" s="216"/>
      <c r="T174" s="217"/>
      <c r="AT174" s="218" t="s">
        <v>128</v>
      </c>
      <c r="AU174" s="218" t="s">
        <v>83</v>
      </c>
      <c r="AV174" s="14" t="s">
        <v>83</v>
      </c>
      <c r="AW174" s="14" t="s">
        <v>32</v>
      </c>
      <c r="AX174" s="14" t="s">
        <v>76</v>
      </c>
      <c r="AY174" s="218" t="s">
        <v>120</v>
      </c>
    </row>
    <row r="175" spans="2:51" s="14" customFormat="1">
      <c r="B175" s="208"/>
      <c r="C175" s="209"/>
      <c r="D175" s="199" t="s">
        <v>128</v>
      </c>
      <c r="E175" s="210" t="s">
        <v>1</v>
      </c>
      <c r="F175" s="211" t="s">
        <v>173</v>
      </c>
      <c r="G175" s="209"/>
      <c r="H175" s="212">
        <v>0.48</v>
      </c>
      <c r="I175" s="213"/>
      <c r="J175" s="209"/>
      <c r="K175" s="209"/>
      <c r="L175" s="214"/>
      <c r="M175" s="215"/>
      <c r="N175" s="216"/>
      <c r="O175" s="216"/>
      <c r="P175" s="216"/>
      <c r="Q175" s="216"/>
      <c r="R175" s="216"/>
      <c r="S175" s="216"/>
      <c r="T175" s="217"/>
      <c r="AT175" s="218" t="s">
        <v>128</v>
      </c>
      <c r="AU175" s="218" t="s">
        <v>83</v>
      </c>
      <c r="AV175" s="14" t="s">
        <v>83</v>
      </c>
      <c r="AW175" s="14" t="s">
        <v>32</v>
      </c>
      <c r="AX175" s="14" t="s">
        <v>76</v>
      </c>
      <c r="AY175" s="218" t="s">
        <v>120</v>
      </c>
    </row>
    <row r="176" spans="2:51" s="14" customFormat="1">
      <c r="B176" s="208"/>
      <c r="C176" s="209"/>
      <c r="D176" s="199" t="s">
        <v>128</v>
      </c>
      <c r="E176" s="210" t="s">
        <v>1</v>
      </c>
      <c r="F176" s="211" t="s">
        <v>174</v>
      </c>
      <c r="G176" s="209"/>
      <c r="H176" s="212">
        <v>5.952</v>
      </c>
      <c r="I176" s="213"/>
      <c r="J176" s="209"/>
      <c r="K176" s="209"/>
      <c r="L176" s="214"/>
      <c r="M176" s="215"/>
      <c r="N176" s="216"/>
      <c r="O176" s="216"/>
      <c r="P176" s="216"/>
      <c r="Q176" s="216"/>
      <c r="R176" s="216"/>
      <c r="S176" s="216"/>
      <c r="T176" s="217"/>
      <c r="AT176" s="218" t="s">
        <v>128</v>
      </c>
      <c r="AU176" s="218" t="s">
        <v>83</v>
      </c>
      <c r="AV176" s="14" t="s">
        <v>83</v>
      </c>
      <c r="AW176" s="14" t="s">
        <v>32</v>
      </c>
      <c r="AX176" s="14" t="s">
        <v>76</v>
      </c>
      <c r="AY176" s="218" t="s">
        <v>120</v>
      </c>
    </row>
    <row r="177" spans="1:65" s="14" customFormat="1">
      <c r="B177" s="208"/>
      <c r="C177" s="209"/>
      <c r="D177" s="199" t="s">
        <v>128</v>
      </c>
      <c r="E177" s="210" t="s">
        <v>1</v>
      </c>
      <c r="F177" s="211" t="s">
        <v>175</v>
      </c>
      <c r="G177" s="209"/>
      <c r="H177" s="212">
        <v>0.9</v>
      </c>
      <c r="I177" s="213"/>
      <c r="J177" s="209"/>
      <c r="K177" s="209"/>
      <c r="L177" s="214"/>
      <c r="M177" s="215"/>
      <c r="N177" s="216"/>
      <c r="O177" s="216"/>
      <c r="P177" s="216"/>
      <c r="Q177" s="216"/>
      <c r="R177" s="216"/>
      <c r="S177" s="216"/>
      <c r="T177" s="217"/>
      <c r="AT177" s="218" t="s">
        <v>128</v>
      </c>
      <c r="AU177" s="218" t="s">
        <v>83</v>
      </c>
      <c r="AV177" s="14" t="s">
        <v>83</v>
      </c>
      <c r="AW177" s="14" t="s">
        <v>32</v>
      </c>
      <c r="AX177" s="14" t="s">
        <v>76</v>
      </c>
      <c r="AY177" s="218" t="s">
        <v>120</v>
      </c>
    </row>
    <row r="178" spans="1:65" s="14" customFormat="1">
      <c r="B178" s="208"/>
      <c r="C178" s="209"/>
      <c r="D178" s="199" t="s">
        <v>128</v>
      </c>
      <c r="E178" s="210" t="s">
        <v>1</v>
      </c>
      <c r="F178" s="211" t="s">
        <v>176</v>
      </c>
      <c r="G178" s="209"/>
      <c r="H178" s="212">
        <v>0.216</v>
      </c>
      <c r="I178" s="213"/>
      <c r="J178" s="209"/>
      <c r="K178" s="209"/>
      <c r="L178" s="214"/>
      <c r="M178" s="215"/>
      <c r="N178" s="216"/>
      <c r="O178" s="216"/>
      <c r="P178" s="216"/>
      <c r="Q178" s="216"/>
      <c r="R178" s="216"/>
      <c r="S178" s="216"/>
      <c r="T178" s="217"/>
      <c r="AT178" s="218" t="s">
        <v>128</v>
      </c>
      <c r="AU178" s="218" t="s">
        <v>83</v>
      </c>
      <c r="AV178" s="14" t="s">
        <v>83</v>
      </c>
      <c r="AW178" s="14" t="s">
        <v>32</v>
      </c>
      <c r="AX178" s="14" t="s">
        <v>76</v>
      </c>
      <c r="AY178" s="218" t="s">
        <v>120</v>
      </c>
    </row>
    <row r="179" spans="1:65" s="13" customFormat="1">
      <c r="B179" s="197"/>
      <c r="C179" s="198"/>
      <c r="D179" s="199" t="s">
        <v>128</v>
      </c>
      <c r="E179" s="200" t="s">
        <v>1</v>
      </c>
      <c r="F179" s="201" t="s">
        <v>137</v>
      </c>
      <c r="G179" s="198"/>
      <c r="H179" s="200" t="s">
        <v>1</v>
      </c>
      <c r="I179" s="202"/>
      <c r="J179" s="198"/>
      <c r="K179" s="198"/>
      <c r="L179" s="203"/>
      <c r="M179" s="204"/>
      <c r="N179" s="205"/>
      <c r="O179" s="205"/>
      <c r="P179" s="205"/>
      <c r="Q179" s="205"/>
      <c r="R179" s="205"/>
      <c r="S179" s="205"/>
      <c r="T179" s="206"/>
      <c r="AT179" s="207" t="s">
        <v>128</v>
      </c>
      <c r="AU179" s="207" t="s">
        <v>83</v>
      </c>
      <c r="AV179" s="13" t="s">
        <v>81</v>
      </c>
      <c r="AW179" s="13" t="s">
        <v>32</v>
      </c>
      <c r="AX179" s="13" t="s">
        <v>76</v>
      </c>
      <c r="AY179" s="207" t="s">
        <v>120</v>
      </c>
    </row>
    <row r="180" spans="1:65" s="14" customFormat="1">
      <c r="B180" s="208"/>
      <c r="C180" s="209"/>
      <c r="D180" s="199" t="s">
        <v>128</v>
      </c>
      <c r="E180" s="210" t="s">
        <v>1</v>
      </c>
      <c r="F180" s="211" t="s">
        <v>177</v>
      </c>
      <c r="G180" s="209"/>
      <c r="H180" s="212">
        <v>1.776</v>
      </c>
      <c r="I180" s="213"/>
      <c r="J180" s="209"/>
      <c r="K180" s="209"/>
      <c r="L180" s="214"/>
      <c r="M180" s="215"/>
      <c r="N180" s="216"/>
      <c r="O180" s="216"/>
      <c r="P180" s="216"/>
      <c r="Q180" s="216"/>
      <c r="R180" s="216"/>
      <c r="S180" s="216"/>
      <c r="T180" s="217"/>
      <c r="AT180" s="218" t="s">
        <v>128</v>
      </c>
      <c r="AU180" s="218" t="s">
        <v>83</v>
      </c>
      <c r="AV180" s="14" t="s">
        <v>83</v>
      </c>
      <c r="AW180" s="14" t="s">
        <v>32</v>
      </c>
      <c r="AX180" s="14" t="s">
        <v>76</v>
      </c>
      <c r="AY180" s="218" t="s">
        <v>120</v>
      </c>
    </row>
    <row r="181" spans="1:65" s="14" customFormat="1">
      <c r="B181" s="208"/>
      <c r="C181" s="209"/>
      <c r="D181" s="199" t="s">
        <v>128</v>
      </c>
      <c r="E181" s="210" t="s">
        <v>1</v>
      </c>
      <c r="F181" s="211" t="s">
        <v>178</v>
      </c>
      <c r="G181" s="209"/>
      <c r="H181" s="212">
        <v>1.62</v>
      </c>
      <c r="I181" s="213"/>
      <c r="J181" s="209"/>
      <c r="K181" s="209"/>
      <c r="L181" s="214"/>
      <c r="M181" s="215"/>
      <c r="N181" s="216"/>
      <c r="O181" s="216"/>
      <c r="P181" s="216"/>
      <c r="Q181" s="216"/>
      <c r="R181" s="216"/>
      <c r="S181" s="216"/>
      <c r="T181" s="217"/>
      <c r="AT181" s="218" t="s">
        <v>128</v>
      </c>
      <c r="AU181" s="218" t="s">
        <v>83</v>
      </c>
      <c r="AV181" s="14" t="s">
        <v>83</v>
      </c>
      <c r="AW181" s="14" t="s">
        <v>32</v>
      </c>
      <c r="AX181" s="14" t="s">
        <v>76</v>
      </c>
      <c r="AY181" s="218" t="s">
        <v>120</v>
      </c>
    </row>
    <row r="182" spans="1:65" s="14" customFormat="1">
      <c r="B182" s="208"/>
      <c r="C182" s="209"/>
      <c r="D182" s="199" t="s">
        <v>128</v>
      </c>
      <c r="E182" s="210" t="s">
        <v>1</v>
      </c>
      <c r="F182" s="211" t="s">
        <v>179</v>
      </c>
      <c r="G182" s="209"/>
      <c r="H182" s="212">
        <v>0.99</v>
      </c>
      <c r="I182" s="213"/>
      <c r="J182" s="209"/>
      <c r="K182" s="209"/>
      <c r="L182" s="214"/>
      <c r="M182" s="215"/>
      <c r="N182" s="216"/>
      <c r="O182" s="216"/>
      <c r="P182" s="216"/>
      <c r="Q182" s="216"/>
      <c r="R182" s="216"/>
      <c r="S182" s="216"/>
      <c r="T182" s="217"/>
      <c r="AT182" s="218" t="s">
        <v>128</v>
      </c>
      <c r="AU182" s="218" t="s">
        <v>83</v>
      </c>
      <c r="AV182" s="14" t="s">
        <v>83</v>
      </c>
      <c r="AW182" s="14" t="s">
        <v>32</v>
      </c>
      <c r="AX182" s="14" t="s">
        <v>76</v>
      </c>
      <c r="AY182" s="218" t="s">
        <v>120</v>
      </c>
    </row>
    <row r="183" spans="1:65" s="14" customFormat="1">
      <c r="B183" s="208"/>
      <c r="C183" s="209"/>
      <c r="D183" s="199" t="s">
        <v>128</v>
      </c>
      <c r="E183" s="210" t="s">
        <v>1</v>
      </c>
      <c r="F183" s="211" t="s">
        <v>162</v>
      </c>
      <c r="G183" s="209"/>
      <c r="H183" s="212">
        <v>0.18</v>
      </c>
      <c r="I183" s="213"/>
      <c r="J183" s="209"/>
      <c r="K183" s="209"/>
      <c r="L183" s="214"/>
      <c r="M183" s="215"/>
      <c r="N183" s="216"/>
      <c r="O183" s="216"/>
      <c r="P183" s="216"/>
      <c r="Q183" s="216"/>
      <c r="R183" s="216"/>
      <c r="S183" s="216"/>
      <c r="T183" s="217"/>
      <c r="AT183" s="218" t="s">
        <v>128</v>
      </c>
      <c r="AU183" s="218" t="s">
        <v>83</v>
      </c>
      <c r="AV183" s="14" t="s">
        <v>83</v>
      </c>
      <c r="AW183" s="14" t="s">
        <v>32</v>
      </c>
      <c r="AX183" s="14" t="s">
        <v>76</v>
      </c>
      <c r="AY183" s="218" t="s">
        <v>120</v>
      </c>
    </row>
    <row r="184" spans="1:65" s="14" customFormat="1">
      <c r="B184" s="208"/>
      <c r="C184" s="209"/>
      <c r="D184" s="199" t="s">
        <v>128</v>
      </c>
      <c r="E184" s="210" t="s">
        <v>1</v>
      </c>
      <c r="F184" s="211" t="s">
        <v>162</v>
      </c>
      <c r="G184" s="209"/>
      <c r="H184" s="212">
        <v>0.18</v>
      </c>
      <c r="I184" s="213"/>
      <c r="J184" s="209"/>
      <c r="K184" s="209"/>
      <c r="L184" s="214"/>
      <c r="M184" s="215"/>
      <c r="N184" s="216"/>
      <c r="O184" s="216"/>
      <c r="P184" s="216"/>
      <c r="Q184" s="216"/>
      <c r="R184" s="216"/>
      <c r="S184" s="216"/>
      <c r="T184" s="217"/>
      <c r="AT184" s="218" t="s">
        <v>128</v>
      </c>
      <c r="AU184" s="218" t="s">
        <v>83</v>
      </c>
      <c r="AV184" s="14" t="s">
        <v>83</v>
      </c>
      <c r="AW184" s="14" t="s">
        <v>32</v>
      </c>
      <c r="AX184" s="14" t="s">
        <v>76</v>
      </c>
      <c r="AY184" s="218" t="s">
        <v>120</v>
      </c>
    </row>
    <row r="185" spans="1:65" s="15" customFormat="1">
      <c r="B185" s="219"/>
      <c r="C185" s="220"/>
      <c r="D185" s="199" t="s">
        <v>128</v>
      </c>
      <c r="E185" s="221" t="s">
        <v>1</v>
      </c>
      <c r="F185" s="222" t="s">
        <v>143</v>
      </c>
      <c r="G185" s="220"/>
      <c r="H185" s="223">
        <v>44.932000000000002</v>
      </c>
      <c r="I185" s="224"/>
      <c r="J185" s="220"/>
      <c r="K185" s="220"/>
      <c r="L185" s="225"/>
      <c r="M185" s="226"/>
      <c r="N185" s="227"/>
      <c r="O185" s="227"/>
      <c r="P185" s="227"/>
      <c r="Q185" s="227"/>
      <c r="R185" s="227"/>
      <c r="S185" s="227"/>
      <c r="T185" s="228"/>
      <c r="AT185" s="229" t="s">
        <v>128</v>
      </c>
      <c r="AU185" s="229" t="s">
        <v>83</v>
      </c>
      <c r="AV185" s="15" t="s">
        <v>126</v>
      </c>
      <c r="AW185" s="15" t="s">
        <v>32</v>
      </c>
      <c r="AX185" s="15" t="s">
        <v>81</v>
      </c>
      <c r="AY185" s="229" t="s">
        <v>120</v>
      </c>
    </row>
    <row r="186" spans="1:65" s="2" customFormat="1" ht="33" customHeight="1">
      <c r="A186" s="35"/>
      <c r="B186" s="36"/>
      <c r="C186" s="183" t="s">
        <v>180</v>
      </c>
      <c r="D186" s="183" t="s">
        <v>122</v>
      </c>
      <c r="E186" s="184" t="s">
        <v>181</v>
      </c>
      <c r="F186" s="185" t="s">
        <v>182</v>
      </c>
      <c r="G186" s="186" t="s">
        <v>125</v>
      </c>
      <c r="H186" s="187">
        <v>175.38</v>
      </c>
      <c r="I186" s="188"/>
      <c r="J186" s="189">
        <f>ROUND(I186*H186,2)</f>
        <v>0</v>
      </c>
      <c r="K186" s="190"/>
      <c r="L186" s="40"/>
      <c r="M186" s="191" t="s">
        <v>1</v>
      </c>
      <c r="N186" s="192" t="s">
        <v>41</v>
      </c>
      <c r="O186" s="72"/>
      <c r="P186" s="193">
        <f>O186*H186</f>
        <v>0</v>
      </c>
      <c r="Q186" s="193">
        <v>0</v>
      </c>
      <c r="R186" s="193">
        <f>Q186*H186</f>
        <v>0</v>
      </c>
      <c r="S186" s="193">
        <v>0</v>
      </c>
      <c r="T186" s="194">
        <f>S186*H186</f>
        <v>0</v>
      </c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R186" s="195" t="s">
        <v>126</v>
      </c>
      <c r="AT186" s="195" t="s">
        <v>122</v>
      </c>
      <c r="AU186" s="195" t="s">
        <v>83</v>
      </c>
      <c r="AY186" s="18" t="s">
        <v>120</v>
      </c>
      <c r="BE186" s="196">
        <f>IF(N186="základní",J186,0)</f>
        <v>0</v>
      </c>
      <c r="BF186" s="196">
        <f>IF(N186="snížená",J186,0)</f>
        <v>0</v>
      </c>
      <c r="BG186" s="196">
        <f>IF(N186="zákl. přenesená",J186,0)</f>
        <v>0</v>
      </c>
      <c r="BH186" s="196">
        <f>IF(N186="sníž. přenesená",J186,0)</f>
        <v>0</v>
      </c>
      <c r="BI186" s="196">
        <f>IF(N186="nulová",J186,0)</f>
        <v>0</v>
      </c>
      <c r="BJ186" s="18" t="s">
        <v>81</v>
      </c>
      <c r="BK186" s="196">
        <f>ROUND(I186*H186,2)</f>
        <v>0</v>
      </c>
      <c r="BL186" s="18" t="s">
        <v>126</v>
      </c>
      <c r="BM186" s="195" t="s">
        <v>183</v>
      </c>
    </row>
    <row r="187" spans="1:65" s="13" customFormat="1">
      <c r="B187" s="197"/>
      <c r="C187" s="198"/>
      <c r="D187" s="199" t="s">
        <v>128</v>
      </c>
      <c r="E187" s="200" t="s">
        <v>1</v>
      </c>
      <c r="F187" s="201" t="s">
        <v>157</v>
      </c>
      <c r="G187" s="198"/>
      <c r="H187" s="200" t="s">
        <v>1</v>
      </c>
      <c r="I187" s="202"/>
      <c r="J187" s="198"/>
      <c r="K187" s="198"/>
      <c r="L187" s="203"/>
      <c r="M187" s="204"/>
      <c r="N187" s="205"/>
      <c r="O187" s="205"/>
      <c r="P187" s="205"/>
      <c r="Q187" s="205"/>
      <c r="R187" s="205"/>
      <c r="S187" s="205"/>
      <c r="T187" s="206"/>
      <c r="AT187" s="207" t="s">
        <v>128</v>
      </c>
      <c r="AU187" s="207" t="s">
        <v>83</v>
      </c>
      <c r="AV187" s="13" t="s">
        <v>81</v>
      </c>
      <c r="AW187" s="13" t="s">
        <v>32</v>
      </c>
      <c r="AX187" s="13" t="s">
        <v>76</v>
      </c>
      <c r="AY187" s="207" t="s">
        <v>120</v>
      </c>
    </row>
    <row r="188" spans="1:65" s="13" customFormat="1">
      <c r="B188" s="197"/>
      <c r="C188" s="198"/>
      <c r="D188" s="199" t="s">
        <v>128</v>
      </c>
      <c r="E188" s="200" t="s">
        <v>1</v>
      </c>
      <c r="F188" s="201" t="s">
        <v>135</v>
      </c>
      <c r="G188" s="198"/>
      <c r="H188" s="200" t="s">
        <v>1</v>
      </c>
      <c r="I188" s="202"/>
      <c r="J188" s="198"/>
      <c r="K188" s="198"/>
      <c r="L188" s="203"/>
      <c r="M188" s="204"/>
      <c r="N188" s="205"/>
      <c r="O188" s="205"/>
      <c r="P188" s="205"/>
      <c r="Q188" s="205"/>
      <c r="R188" s="205"/>
      <c r="S188" s="205"/>
      <c r="T188" s="206"/>
      <c r="AT188" s="207" t="s">
        <v>128</v>
      </c>
      <c r="AU188" s="207" t="s">
        <v>83</v>
      </c>
      <c r="AV188" s="13" t="s">
        <v>81</v>
      </c>
      <c r="AW188" s="13" t="s">
        <v>32</v>
      </c>
      <c r="AX188" s="13" t="s">
        <v>76</v>
      </c>
      <c r="AY188" s="207" t="s">
        <v>120</v>
      </c>
    </row>
    <row r="189" spans="1:65" s="14" customFormat="1">
      <c r="B189" s="208"/>
      <c r="C189" s="209"/>
      <c r="D189" s="199" t="s">
        <v>128</v>
      </c>
      <c r="E189" s="210" t="s">
        <v>1</v>
      </c>
      <c r="F189" s="211" t="s">
        <v>184</v>
      </c>
      <c r="G189" s="209"/>
      <c r="H189" s="212">
        <v>7.6680000000000001</v>
      </c>
      <c r="I189" s="213"/>
      <c r="J189" s="209"/>
      <c r="K189" s="209"/>
      <c r="L189" s="214"/>
      <c r="M189" s="215"/>
      <c r="N189" s="216"/>
      <c r="O189" s="216"/>
      <c r="P189" s="216"/>
      <c r="Q189" s="216"/>
      <c r="R189" s="216"/>
      <c r="S189" s="216"/>
      <c r="T189" s="217"/>
      <c r="AT189" s="218" t="s">
        <v>128</v>
      </c>
      <c r="AU189" s="218" t="s">
        <v>83</v>
      </c>
      <c r="AV189" s="14" t="s">
        <v>83</v>
      </c>
      <c r="AW189" s="14" t="s">
        <v>32</v>
      </c>
      <c r="AX189" s="14" t="s">
        <v>76</v>
      </c>
      <c r="AY189" s="218" t="s">
        <v>120</v>
      </c>
    </row>
    <row r="190" spans="1:65" s="14" customFormat="1">
      <c r="B190" s="208"/>
      <c r="C190" s="209"/>
      <c r="D190" s="199" t="s">
        <v>128</v>
      </c>
      <c r="E190" s="210" t="s">
        <v>1</v>
      </c>
      <c r="F190" s="211" t="s">
        <v>185</v>
      </c>
      <c r="G190" s="209"/>
      <c r="H190" s="212">
        <v>2.94</v>
      </c>
      <c r="I190" s="213"/>
      <c r="J190" s="209"/>
      <c r="K190" s="209"/>
      <c r="L190" s="214"/>
      <c r="M190" s="215"/>
      <c r="N190" s="216"/>
      <c r="O190" s="216"/>
      <c r="P190" s="216"/>
      <c r="Q190" s="216"/>
      <c r="R190" s="216"/>
      <c r="S190" s="216"/>
      <c r="T190" s="217"/>
      <c r="AT190" s="218" t="s">
        <v>128</v>
      </c>
      <c r="AU190" s="218" t="s">
        <v>83</v>
      </c>
      <c r="AV190" s="14" t="s">
        <v>83</v>
      </c>
      <c r="AW190" s="14" t="s">
        <v>32</v>
      </c>
      <c r="AX190" s="14" t="s">
        <v>76</v>
      </c>
      <c r="AY190" s="218" t="s">
        <v>120</v>
      </c>
    </row>
    <row r="191" spans="1:65" s="14" customFormat="1">
      <c r="B191" s="208"/>
      <c r="C191" s="209"/>
      <c r="D191" s="199" t="s">
        <v>128</v>
      </c>
      <c r="E191" s="210" t="s">
        <v>1</v>
      </c>
      <c r="F191" s="211" t="s">
        <v>186</v>
      </c>
      <c r="G191" s="209"/>
      <c r="H191" s="212">
        <v>13.608000000000001</v>
      </c>
      <c r="I191" s="213"/>
      <c r="J191" s="209"/>
      <c r="K191" s="209"/>
      <c r="L191" s="214"/>
      <c r="M191" s="215"/>
      <c r="N191" s="216"/>
      <c r="O191" s="216"/>
      <c r="P191" s="216"/>
      <c r="Q191" s="216"/>
      <c r="R191" s="216"/>
      <c r="S191" s="216"/>
      <c r="T191" s="217"/>
      <c r="AT191" s="218" t="s">
        <v>128</v>
      </c>
      <c r="AU191" s="218" t="s">
        <v>83</v>
      </c>
      <c r="AV191" s="14" t="s">
        <v>83</v>
      </c>
      <c r="AW191" s="14" t="s">
        <v>32</v>
      </c>
      <c r="AX191" s="14" t="s">
        <v>76</v>
      </c>
      <c r="AY191" s="218" t="s">
        <v>120</v>
      </c>
    </row>
    <row r="192" spans="1:65" s="14" customFormat="1">
      <c r="B192" s="208"/>
      <c r="C192" s="209"/>
      <c r="D192" s="199" t="s">
        <v>128</v>
      </c>
      <c r="E192" s="210" t="s">
        <v>1</v>
      </c>
      <c r="F192" s="211" t="s">
        <v>187</v>
      </c>
      <c r="G192" s="209"/>
      <c r="H192" s="212">
        <v>39.744</v>
      </c>
      <c r="I192" s="213"/>
      <c r="J192" s="209"/>
      <c r="K192" s="209"/>
      <c r="L192" s="214"/>
      <c r="M192" s="215"/>
      <c r="N192" s="216"/>
      <c r="O192" s="216"/>
      <c r="P192" s="216"/>
      <c r="Q192" s="216"/>
      <c r="R192" s="216"/>
      <c r="S192" s="216"/>
      <c r="T192" s="217"/>
      <c r="AT192" s="218" t="s">
        <v>128</v>
      </c>
      <c r="AU192" s="218" t="s">
        <v>83</v>
      </c>
      <c r="AV192" s="14" t="s">
        <v>83</v>
      </c>
      <c r="AW192" s="14" t="s">
        <v>32</v>
      </c>
      <c r="AX192" s="14" t="s">
        <v>76</v>
      </c>
      <c r="AY192" s="218" t="s">
        <v>120</v>
      </c>
    </row>
    <row r="193" spans="2:51" s="13" customFormat="1">
      <c r="B193" s="197"/>
      <c r="C193" s="198"/>
      <c r="D193" s="199" t="s">
        <v>128</v>
      </c>
      <c r="E193" s="200" t="s">
        <v>1</v>
      </c>
      <c r="F193" s="201" t="s">
        <v>137</v>
      </c>
      <c r="G193" s="198"/>
      <c r="H193" s="200" t="s">
        <v>1</v>
      </c>
      <c r="I193" s="202"/>
      <c r="J193" s="198"/>
      <c r="K193" s="198"/>
      <c r="L193" s="203"/>
      <c r="M193" s="204"/>
      <c r="N193" s="205"/>
      <c r="O193" s="205"/>
      <c r="P193" s="205"/>
      <c r="Q193" s="205"/>
      <c r="R193" s="205"/>
      <c r="S193" s="205"/>
      <c r="T193" s="206"/>
      <c r="AT193" s="207" t="s">
        <v>128</v>
      </c>
      <c r="AU193" s="207" t="s">
        <v>83</v>
      </c>
      <c r="AV193" s="13" t="s">
        <v>81</v>
      </c>
      <c r="AW193" s="13" t="s">
        <v>32</v>
      </c>
      <c r="AX193" s="13" t="s">
        <v>76</v>
      </c>
      <c r="AY193" s="207" t="s">
        <v>120</v>
      </c>
    </row>
    <row r="194" spans="2:51" s="14" customFormat="1">
      <c r="B194" s="208"/>
      <c r="C194" s="209"/>
      <c r="D194" s="199" t="s">
        <v>128</v>
      </c>
      <c r="E194" s="210" t="s">
        <v>1</v>
      </c>
      <c r="F194" s="211" t="s">
        <v>188</v>
      </c>
      <c r="G194" s="209"/>
      <c r="H194" s="212">
        <v>1.411</v>
      </c>
      <c r="I194" s="213"/>
      <c r="J194" s="209"/>
      <c r="K194" s="209"/>
      <c r="L194" s="214"/>
      <c r="M194" s="215"/>
      <c r="N194" s="216"/>
      <c r="O194" s="216"/>
      <c r="P194" s="216"/>
      <c r="Q194" s="216"/>
      <c r="R194" s="216"/>
      <c r="S194" s="216"/>
      <c r="T194" s="217"/>
      <c r="AT194" s="218" t="s">
        <v>128</v>
      </c>
      <c r="AU194" s="218" t="s">
        <v>83</v>
      </c>
      <c r="AV194" s="14" t="s">
        <v>83</v>
      </c>
      <c r="AW194" s="14" t="s">
        <v>32</v>
      </c>
      <c r="AX194" s="14" t="s">
        <v>76</v>
      </c>
      <c r="AY194" s="218" t="s">
        <v>120</v>
      </c>
    </row>
    <row r="195" spans="2:51" s="14" customFormat="1">
      <c r="B195" s="208"/>
      <c r="C195" s="209"/>
      <c r="D195" s="199" t="s">
        <v>128</v>
      </c>
      <c r="E195" s="210" t="s">
        <v>1</v>
      </c>
      <c r="F195" s="211" t="s">
        <v>189</v>
      </c>
      <c r="G195" s="209"/>
      <c r="H195" s="212">
        <v>25.44</v>
      </c>
      <c r="I195" s="213"/>
      <c r="J195" s="209"/>
      <c r="K195" s="209"/>
      <c r="L195" s="214"/>
      <c r="M195" s="215"/>
      <c r="N195" s="216"/>
      <c r="O195" s="216"/>
      <c r="P195" s="216"/>
      <c r="Q195" s="216"/>
      <c r="R195" s="216"/>
      <c r="S195" s="216"/>
      <c r="T195" s="217"/>
      <c r="AT195" s="218" t="s">
        <v>128</v>
      </c>
      <c r="AU195" s="218" t="s">
        <v>83</v>
      </c>
      <c r="AV195" s="14" t="s">
        <v>83</v>
      </c>
      <c r="AW195" s="14" t="s">
        <v>32</v>
      </c>
      <c r="AX195" s="14" t="s">
        <v>76</v>
      </c>
      <c r="AY195" s="218" t="s">
        <v>120</v>
      </c>
    </row>
    <row r="196" spans="2:51" s="14" customFormat="1">
      <c r="B196" s="208"/>
      <c r="C196" s="209"/>
      <c r="D196" s="199" t="s">
        <v>128</v>
      </c>
      <c r="E196" s="210" t="s">
        <v>1</v>
      </c>
      <c r="F196" s="211" t="s">
        <v>190</v>
      </c>
      <c r="G196" s="209"/>
      <c r="H196" s="212">
        <v>0.65800000000000003</v>
      </c>
      <c r="I196" s="213"/>
      <c r="J196" s="209"/>
      <c r="K196" s="209"/>
      <c r="L196" s="214"/>
      <c r="M196" s="215"/>
      <c r="N196" s="216"/>
      <c r="O196" s="216"/>
      <c r="P196" s="216"/>
      <c r="Q196" s="216"/>
      <c r="R196" s="216"/>
      <c r="S196" s="216"/>
      <c r="T196" s="217"/>
      <c r="AT196" s="218" t="s">
        <v>128</v>
      </c>
      <c r="AU196" s="218" t="s">
        <v>83</v>
      </c>
      <c r="AV196" s="14" t="s">
        <v>83</v>
      </c>
      <c r="AW196" s="14" t="s">
        <v>32</v>
      </c>
      <c r="AX196" s="14" t="s">
        <v>76</v>
      </c>
      <c r="AY196" s="218" t="s">
        <v>120</v>
      </c>
    </row>
    <row r="197" spans="2:51" s="14" customFormat="1">
      <c r="B197" s="208"/>
      <c r="C197" s="209"/>
      <c r="D197" s="199" t="s">
        <v>128</v>
      </c>
      <c r="E197" s="210" t="s">
        <v>1</v>
      </c>
      <c r="F197" s="211" t="s">
        <v>191</v>
      </c>
      <c r="G197" s="209"/>
      <c r="H197" s="212">
        <v>4.032</v>
      </c>
      <c r="I197" s="213"/>
      <c r="J197" s="209"/>
      <c r="K197" s="209"/>
      <c r="L197" s="214"/>
      <c r="M197" s="215"/>
      <c r="N197" s="216"/>
      <c r="O197" s="216"/>
      <c r="P197" s="216"/>
      <c r="Q197" s="216"/>
      <c r="R197" s="216"/>
      <c r="S197" s="216"/>
      <c r="T197" s="217"/>
      <c r="AT197" s="218" t="s">
        <v>128</v>
      </c>
      <c r="AU197" s="218" t="s">
        <v>83</v>
      </c>
      <c r="AV197" s="14" t="s">
        <v>83</v>
      </c>
      <c r="AW197" s="14" t="s">
        <v>32</v>
      </c>
      <c r="AX197" s="14" t="s">
        <v>76</v>
      </c>
      <c r="AY197" s="218" t="s">
        <v>120</v>
      </c>
    </row>
    <row r="198" spans="2:51" s="13" customFormat="1">
      <c r="B198" s="197"/>
      <c r="C198" s="198"/>
      <c r="D198" s="199" t="s">
        <v>128</v>
      </c>
      <c r="E198" s="200" t="s">
        <v>1</v>
      </c>
      <c r="F198" s="201" t="s">
        <v>166</v>
      </c>
      <c r="G198" s="198"/>
      <c r="H198" s="200" t="s">
        <v>1</v>
      </c>
      <c r="I198" s="202"/>
      <c r="J198" s="198"/>
      <c r="K198" s="198"/>
      <c r="L198" s="203"/>
      <c r="M198" s="204"/>
      <c r="N198" s="205"/>
      <c r="O198" s="205"/>
      <c r="P198" s="205"/>
      <c r="Q198" s="205"/>
      <c r="R198" s="205"/>
      <c r="S198" s="205"/>
      <c r="T198" s="206"/>
      <c r="AT198" s="207" t="s">
        <v>128</v>
      </c>
      <c r="AU198" s="207" t="s">
        <v>83</v>
      </c>
      <c r="AV198" s="13" t="s">
        <v>81</v>
      </c>
      <c r="AW198" s="13" t="s">
        <v>32</v>
      </c>
      <c r="AX198" s="13" t="s">
        <v>76</v>
      </c>
      <c r="AY198" s="207" t="s">
        <v>120</v>
      </c>
    </row>
    <row r="199" spans="2:51" s="13" customFormat="1">
      <c r="B199" s="197"/>
      <c r="C199" s="198"/>
      <c r="D199" s="199" t="s">
        <v>128</v>
      </c>
      <c r="E199" s="200" t="s">
        <v>1</v>
      </c>
      <c r="F199" s="201" t="s">
        <v>135</v>
      </c>
      <c r="G199" s="198"/>
      <c r="H199" s="200" t="s">
        <v>1</v>
      </c>
      <c r="I199" s="202"/>
      <c r="J199" s="198"/>
      <c r="K199" s="198"/>
      <c r="L199" s="203"/>
      <c r="M199" s="204"/>
      <c r="N199" s="205"/>
      <c r="O199" s="205"/>
      <c r="P199" s="205"/>
      <c r="Q199" s="205"/>
      <c r="R199" s="205"/>
      <c r="S199" s="205"/>
      <c r="T199" s="206"/>
      <c r="AT199" s="207" t="s">
        <v>128</v>
      </c>
      <c r="AU199" s="207" t="s">
        <v>83</v>
      </c>
      <c r="AV199" s="13" t="s">
        <v>81</v>
      </c>
      <c r="AW199" s="13" t="s">
        <v>32</v>
      </c>
      <c r="AX199" s="13" t="s">
        <v>76</v>
      </c>
      <c r="AY199" s="207" t="s">
        <v>120</v>
      </c>
    </row>
    <row r="200" spans="2:51" s="14" customFormat="1">
      <c r="B200" s="208"/>
      <c r="C200" s="209"/>
      <c r="D200" s="199" t="s">
        <v>128</v>
      </c>
      <c r="E200" s="210" t="s">
        <v>1</v>
      </c>
      <c r="F200" s="211" t="s">
        <v>192</v>
      </c>
      <c r="G200" s="209"/>
      <c r="H200" s="212">
        <v>11.592000000000001</v>
      </c>
      <c r="I200" s="213"/>
      <c r="J200" s="209"/>
      <c r="K200" s="209"/>
      <c r="L200" s="214"/>
      <c r="M200" s="215"/>
      <c r="N200" s="216"/>
      <c r="O200" s="216"/>
      <c r="P200" s="216"/>
      <c r="Q200" s="216"/>
      <c r="R200" s="216"/>
      <c r="S200" s="216"/>
      <c r="T200" s="217"/>
      <c r="AT200" s="218" t="s">
        <v>128</v>
      </c>
      <c r="AU200" s="218" t="s">
        <v>83</v>
      </c>
      <c r="AV200" s="14" t="s">
        <v>83</v>
      </c>
      <c r="AW200" s="14" t="s">
        <v>32</v>
      </c>
      <c r="AX200" s="14" t="s">
        <v>76</v>
      </c>
      <c r="AY200" s="218" t="s">
        <v>120</v>
      </c>
    </row>
    <row r="201" spans="2:51" s="14" customFormat="1">
      <c r="B201" s="208"/>
      <c r="C201" s="209"/>
      <c r="D201" s="199" t="s">
        <v>128</v>
      </c>
      <c r="E201" s="210" t="s">
        <v>1</v>
      </c>
      <c r="F201" s="211" t="s">
        <v>193</v>
      </c>
      <c r="G201" s="209"/>
      <c r="H201" s="212">
        <v>0.36</v>
      </c>
      <c r="I201" s="213"/>
      <c r="J201" s="209"/>
      <c r="K201" s="209"/>
      <c r="L201" s="214"/>
      <c r="M201" s="215"/>
      <c r="N201" s="216"/>
      <c r="O201" s="216"/>
      <c r="P201" s="216"/>
      <c r="Q201" s="216"/>
      <c r="R201" s="216"/>
      <c r="S201" s="216"/>
      <c r="T201" s="217"/>
      <c r="AT201" s="218" t="s">
        <v>128</v>
      </c>
      <c r="AU201" s="218" t="s">
        <v>83</v>
      </c>
      <c r="AV201" s="14" t="s">
        <v>83</v>
      </c>
      <c r="AW201" s="14" t="s">
        <v>32</v>
      </c>
      <c r="AX201" s="14" t="s">
        <v>76</v>
      </c>
      <c r="AY201" s="218" t="s">
        <v>120</v>
      </c>
    </row>
    <row r="202" spans="2:51" s="14" customFormat="1">
      <c r="B202" s="208"/>
      <c r="C202" s="209"/>
      <c r="D202" s="199" t="s">
        <v>128</v>
      </c>
      <c r="E202" s="210" t="s">
        <v>1</v>
      </c>
      <c r="F202" s="211" t="s">
        <v>194</v>
      </c>
      <c r="G202" s="209"/>
      <c r="H202" s="212">
        <v>2.8559999999999999</v>
      </c>
      <c r="I202" s="213"/>
      <c r="J202" s="209"/>
      <c r="K202" s="209"/>
      <c r="L202" s="214"/>
      <c r="M202" s="215"/>
      <c r="N202" s="216"/>
      <c r="O202" s="216"/>
      <c r="P202" s="216"/>
      <c r="Q202" s="216"/>
      <c r="R202" s="216"/>
      <c r="S202" s="216"/>
      <c r="T202" s="217"/>
      <c r="AT202" s="218" t="s">
        <v>128</v>
      </c>
      <c r="AU202" s="218" t="s">
        <v>83</v>
      </c>
      <c r="AV202" s="14" t="s">
        <v>83</v>
      </c>
      <c r="AW202" s="14" t="s">
        <v>32</v>
      </c>
      <c r="AX202" s="14" t="s">
        <v>76</v>
      </c>
      <c r="AY202" s="218" t="s">
        <v>120</v>
      </c>
    </row>
    <row r="203" spans="2:51" s="14" customFormat="1">
      <c r="B203" s="208"/>
      <c r="C203" s="209"/>
      <c r="D203" s="199" t="s">
        <v>128</v>
      </c>
      <c r="E203" s="210" t="s">
        <v>1</v>
      </c>
      <c r="F203" s="211" t="s">
        <v>195</v>
      </c>
      <c r="G203" s="209"/>
      <c r="H203" s="212">
        <v>3.5619999999999998</v>
      </c>
      <c r="I203" s="213"/>
      <c r="J203" s="209"/>
      <c r="K203" s="209"/>
      <c r="L203" s="214"/>
      <c r="M203" s="215"/>
      <c r="N203" s="216"/>
      <c r="O203" s="216"/>
      <c r="P203" s="216"/>
      <c r="Q203" s="216"/>
      <c r="R203" s="216"/>
      <c r="S203" s="216"/>
      <c r="T203" s="217"/>
      <c r="AT203" s="218" t="s">
        <v>128</v>
      </c>
      <c r="AU203" s="218" t="s">
        <v>83</v>
      </c>
      <c r="AV203" s="14" t="s">
        <v>83</v>
      </c>
      <c r="AW203" s="14" t="s">
        <v>32</v>
      </c>
      <c r="AX203" s="14" t="s">
        <v>76</v>
      </c>
      <c r="AY203" s="218" t="s">
        <v>120</v>
      </c>
    </row>
    <row r="204" spans="2:51" s="14" customFormat="1">
      <c r="B204" s="208"/>
      <c r="C204" s="209"/>
      <c r="D204" s="199" t="s">
        <v>128</v>
      </c>
      <c r="E204" s="210" t="s">
        <v>1</v>
      </c>
      <c r="F204" s="211" t="s">
        <v>196</v>
      </c>
      <c r="G204" s="209"/>
      <c r="H204" s="212">
        <v>5.4359999999999999</v>
      </c>
      <c r="I204" s="213"/>
      <c r="J204" s="209"/>
      <c r="K204" s="209"/>
      <c r="L204" s="214"/>
      <c r="M204" s="215"/>
      <c r="N204" s="216"/>
      <c r="O204" s="216"/>
      <c r="P204" s="216"/>
      <c r="Q204" s="216"/>
      <c r="R204" s="216"/>
      <c r="S204" s="216"/>
      <c r="T204" s="217"/>
      <c r="AT204" s="218" t="s">
        <v>128</v>
      </c>
      <c r="AU204" s="218" t="s">
        <v>83</v>
      </c>
      <c r="AV204" s="14" t="s">
        <v>83</v>
      </c>
      <c r="AW204" s="14" t="s">
        <v>32</v>
      </c>
      <c r="AX204" s="14" t="s">
        <v>76</v>
      </c>
      <c r="AY204" s="218" t="s">
        <v>120</v>
      </c>
    </row>
    <row r="205" spans="2:51" s="14" customFormat="1">
      <c r="B205" s="208"/>
      <c r="C205" s="209"/>
      <c r="D205" s="199" t="s">
        <v>128</v>
      </c>
      <c r="E205" s="210" t="s">
        <v>1</v>
      </c>
      <c r="F205" s="211" t="s">
        <v>197</v>
      </c>
      <c r="G205" s="209"/>
      <c r="H205" s="212">
        <v>4.4089999999999998</v>
      </c>
      <c r="I205" s="213"/>
      <c r="J205" s="209"/>
      <c r="K205" s="209"/>
      <c r="L205" s="214"/>
      <c r="M205" s="215"/>
      <c r="N205" s="216"/>
      <c r="O205" s="216"/>
      <c r="P205" s="216"/>
      <c r="Q205" s="216"/>
      <c r="R205" s="216"/>
      <c r="S205" s="216"/>
      <c r="T205" s="217"/>
      <c r="AT205" s="218" t="s">
        <v>128</v>
      </c>
      <c r="AU205" s="218" t="s">
        <v>83</v>
      </c>
      <c r="AV205" s="14" t="s">
        <v>83</v>
      </c>
      <c r="AW205" s="14" t="s">
        <v>32</v>
      </c>
      <c r="AX205" s="14" t="s">
        <v>76</v>
      </c>
      <c r="AY205" s="218" t="s">
        <v>120</v>
      </c>
    </row>
    <row r="206" spans="2:51" s="14" customFormat="1">
      <c r="B206" s="208"/>
      <c r="C206" s="209"/>
      <c r="D206" s="199" t="s">
        <v>128</v>
      </c>
      <c r="E206" s="210" t="s">
        <v>1</v>
      </c>
      <c r="F206" s="211" t="s">
        <v>198</v>
      </c>
      <c r="G206" s="209"/>
      <c r="H206" s="212">
        <v>0.96</v>
      </c>
      <c r="I206" s="213"/>
      <c r="J206" s="209"/>
      <c r="K206" s="209"/>
      <c r="L206" s="214"/>
      <c r="M206" s="215"/>
      <c r="N206" s="216"/>
      <c r="O206" s="216"/>
      <c r="P206" s="216"/>
      <c r="Q206" s="216"/>
      <c r="R206" s="216"/>
      <c r="S206" s="216"/>
      <c r="T206" s="217"/>
      <c r="AT206" s="218" t="s">
        <v>128</v>
      </c>
      <c r="AU206" s="218" t="s">
        <v>83</v>
      </c>
      <c r="AV206" s="14" t="s">
        <v>83</v>
      </c>
      <c r="AW206" s="14" t="s">
        <v>32</v>
      </c>
      <c r="AX206" s="14" t="s">
        <v>76</v>
      </c>
      <c r="AY206" s="218" t="s">
        <v>120</v>
      </c>
    </row>
    <row r="207" spans="2:51" s="14" customFormat="1">
      <c r="B207" s="208"/>
      <c r="C207" s="209"/>
      <c r="D207" s="199" t="s">
        <v>128</v>
      </c>
      <c r="E207" s="210" t="s">
        <v>1</v>
      </c>
      <c r="F207" s="211" t="s">
        <v>199</v>
      </c>
      <c r="G207" s="209"/>
      <c r="H207" s="212">
        <v>29.76</v>
      </c>
      <c r="I207" s="213"/>
      <c r="J207" s="209"/>
      <c r="K207" s="209"/>
      <c r="L207" s="214"/>
      <c r="M207" s="215"/>
      <c r="N207" s="216"/>
      <c r="O207" s="216"/>
      <c r="P207" s="216"/>
      <c r="Q207" s="216"/>
      <c r="R207" s="216"/>
      <c r="S207" s="216"/>
      <c r="T207" s="217"/>
      <c r="AT207" s="218" t="s">
        <v>128</v>
      </c>
      <c r="AU207" s="218" t="s">
        <v>83</v>
      </c>
      <c r="AV207" s="14" t="s">
        <v>83</v>
      </c>
      <c r="AW207" s="14" t="s">
        <v>32</v>
      </c>
      <c r="AX207" s="14" t="s">
        <v>76</v>
      </c>
      <c r="AY207" s="218" t="s">
        <v>120</v>
      </c>
    </row>
    <row r="208" spans="2:51" s="14" customFormat="1">
      <c r="B208" s="208"/>
      <c r="C208" s="209"/>
      <c r="D208" s="199" t="s">
        <v>128</v>
      </c>
      <c r="E208" s="210" t="s">
        <v>1</v>
      </c>
      <c r="F208" s="211" t="s">
        <v>200</v>
      </c>
      <c r="G208" s="209"/>
      <c r="H208" s="212">
        <v>4.95</v>
      </c>
      <c r="I208" s="213"/>
      <c r="J208" s="209"/>
      <c r="K208" s="209"/>
      <c r="L208" s="214"/>
      <c r="M208" s="215"/>
      <c r="N208" s="216"/>
      <c r="O208" s="216"/>
      <c r="P208" s="216"/>
      <c r="Q208" s="216"/>
      <c r="R208" s="216"/>
      <c r="S208" s="216"/>
      <c r="T208" s="217"/>
      <c r="AT208" s="218" t="s">
        <v>128</v>
      </c>
      <c r="AU208" s="218" t="s">
        <v>83</v>
      </c>
      <c r="AV208" s="14" t="s">
        <v>83</v>
      </c>
      <c r="AW208" s="14" t="s">
        <v>32</v>
      </c>
      <c r="AX208" s="14" t="s">
        <v>76</v>
      </c>
      <c r="AY208" s="218" t="s">
        <v>120</v>
      </c>
    </row>
    <row r="209" spans="1:65" s="14" customFormat="1">
      <c r="B209" s="208"/>
      <c r="C209" s="209"/>
      <c r="D209" s="199" t="s">
        <v>128</v>
      </c>
      <c r="E209" s="210" t="s">
        <v>1</v>
      </c>
      <c r="F209" s="211" t="s">
        <v>201</v>
      </c>
      <c r="G209" s="209"/>
      <c r="H209" s="212">
        <v>0.54</v>
      </c>
      <c r="I209" s="213"/>
      <c r="J209" s="209"/>
      <c r="K209" s="209"/>
      <c r="L209" s="214"/>
      <c r="M209" s="215"/>
      <c r="N209" s="216"/>
      <c r="O209" s="216"/>
      <c r="P209" s="216"/>
      <c r="Q209" s="216"/>
      <c r="R209" s="216"/>
      <c r="S209" s="216"/>
      <c r="T209" s="217"/>
      <c r="AT209" s="218" t="s">
        <v>128</v>
      </c>
      <c r="AU209" s="218" t="s">
        <v>83</v>
      </c>
      <c r="AV209" s="14" t="s">
        <v>83</v>
      </c>
      <c r="AW209" s="14" t="s">
        <v>32</v>
      </c>
      <c r="AX209" s="14" t="s">
        <v>76</v>
      </c>
      <c r="AY209" s="218" t="s">
        <v>120</v>
      </c>
    </row>
    <row r="210" spans="1:65" s="13" customFormat="1">
      <c r="B210" s="197"/>
      <c r="C210" s="198"/>
      <c r="D210" s="199" t="s">
        <v>128</v>
      </c>
      <c r="E210" s="200" t="s">
        <v>1</v>
      </c>
      <c r="F210" s="201" t="s">
        <v>137</v>
      </c>
      <c r="G210" s="198"/>
      <c r="H210" s="200" t="s">
        <v>1</v>
      </c>
      <c r="I210" s="202"/>
      <c r="J210" s="198"/>
      <c r="K210" s="198"/>
      <c r="L210" s="203"/>
      <c r="M210" s="204"/>
      <c r="N210" s="205"/>
      <c r="O210" s="205"/>
      <c r="P210" s="205"/>
      <c r="Q210" s="205"/>
      <c r="R210" s="205"/>
      <c r="S210" s="205"/>
      <c r="T210" s="206"/>
      <c r="AT210" s="207" t="s">
        <v>128</v>
      </c>
      <c r="AU210" s="207" t="s">
        <v>83</v>
      </c>
      <c r="AV210" s="13" t="s">
        <v>81</v>
      </c>
      <c r="AW210" s="13" t="s">
        <v>32</v>
      </c>
      <c r="AX210" s="13" t="s">
        <v>76</v>
      </c>
      <c r="AY210" s="207" t="s">
        <v>120</v>
      </c>
    </row>
    <row r="211" spans="1:65" s="14" customFormat="1">
      <c r="B211" s="208"/>
      <c r="C211" s="209"/>
      <c r="D211" s="199" t="s">
        <v>128</v>
      </c>
      <c r="E211" s="210" t="s">
        <v>1</v>
      </c>
      <c r="F211" s="211" t="s">
        <v>202</v>
      </c>
      <c r="G211" s="209"/>
      <c r="H211" s="212">
        <v>5.6829999999999998</v>
      </c>
      <c r="I211" s="213"/>
      <c r="J211" s="209"/>
      <c r="K211" s="209"/>
      <c r="L211" s="214"/>
      <c r="M211" s="215"/>
      <c r="N211" s="216"/>
      <c r="O211" s="216"/>
      <c r="P211" s="216"/>
      <c r="Q211" s="216"/>
      <c r="R211" s="216"/>
      <c r="S211" s="216"/>
      <c r="T211" s="217"/>
      <c r="AT211" s="218" t="s">
        <v>128</v>
      </c>
      <c r="AU211" s="218" t="s">
        <v>83</v>
      </c>
      <c r="AV211" s="14" t="s">
        <v>83</v>
      </c>
      <c r="AW211" s="14" t="s">
        <v>32</v>
      </c>
      <c r="AX211" s="14" t="s">
        <v>76</v>
      </c>
      <c r="AY211" s="218" t="s">
        <v>120</v>
      </c>
    </row>
    <row r="212" spans="1:65" s="14" customFormat="1">
      <c r="B212" s="208"/>
      <c r="C212" s="209"/>
      <c r="D212" s="199" t="s">
        <v>128</v>
      </c>
      <c r="E212" s="210" t="s">
        <v>1</v>
      </c>
      <c r="F212" s="211" t="s">
        <v>203</v>
      </c>
      <c r="G212" s="209"/>
      <c r="H212" s="212">
        <v>3.8879999999999999</v>
      </c>
      <c r="I212" s="213"/>
      <c r="J212" s="209"/>
      <c r="K212" s="209"/>
      <c r="L212" s="214"/>
      <c r="M212" s="215"/>
      <c r="N212" s="216"/>
      <c r="O212" s="216"/>
      <c r="P212" s="216"/>
      <c r="Q212" s="216"/>
      <c r="R212" s="216"/>
      <c r="S212" s="216"/>
      <c r="T212" s="217"/>
      <c r="AT212" s="218" t="s">
        <v>128</v>
      </c>
      <c r="AU212" s="218" t="s">
        <v>83</v>
      </c>
      <c r="AV212" s="14" t="s">
        <v>83</v>
      </c>
      <c r="AW212" s="14" t="s">
        <v>32</v>
      </c>
      <c r="AX212" s="14" t="s">
        <v>76</v>
      </c>
      <c r="AY212" s="218" t="s">
        <v>120</v>
      </c>
    </row>
    <row r="213" spans="1:65" s="14" customFormat="1">
      <c r="B213" s="208"/>
      <c r="C213" s="209"/>
      <c r="D213" s="199" t="s">
        <v>128</v>
      </c>
      <c r="E213" s="210" t="s">
        <v>1</v>
      </c>
      <c r="F213" s="211" t="s">
        <v>204</v>
      </c>
      <c r="G213" s="209"/>
      <c r="H213" s="212">
        <v>3.96</v>
      </c>
      <c r="I213" s="213"/>
      <c r="J213" s="209"/>
      <c r="K213" s="209"/>
      <c r="L213" s="214"/>
      <c r="M213" s="215"/>
      <c r="N213" s="216"/>
      <c r="O213" s="216"/>
      <c r="P213" s="216"/>
      <c r="Q213" s="216"/>
      <c r="R213" s="216"/>
      <c r="S213" s="216"/>
      <c r="T213" s="217"/>
      <c r="AT213" s="218" t="s">
        <v>128</v>
      </c>
      <c r="AU213" s="218" t="s">
        <v>83</v>
      </c>
      <c r="AV213" s="14" t="s">
        <v>83</v>
      </c>
      <c r="AW213" s="14" t="s">
        <v>32</v>
      </c>
      <c r="AX213" s="14" t="s">
        <v>76</v>
      </c>
      <c r="AY213" s="218" t="s">
        <v>120</v>
      </c>
    </row>
    <row r="214" spans="1:65" s="14" customFormat="1">
      <c r="B214" s="208"/>
      <c r="C214" s="209"/>
      <c r="D214" s="199" t="s">
        <v>128</v>
      </c>
      <c r="E214" s="210" t="s">
        <v>1</v>
      </c>
      <c r="F214" s="211" t="s">
        <v>205</v>
      </c>
      <c r="G214" s="209"/>
      <c r="H214" s="212">
        <v>0.95799999999999996</v>
      </c>
      <c r="I214" s="213"/>
      <c r="J214" s="209"/>
      <c r="K214" s="209"/>
      <c r="L214" s="214"/>
      <c r="M214" s="215"/>
      <c r="N214" s="216"/>
      <c r="O214" s="216"/>
      <c r="P214" s="216"/>
      <c r="Q214" s="216"/>
      <c r="R214" s="216"/>
      <c r="S214" s="216"/>
      <c r="T214" s="217"/>
      <c r="AT214" s="218" t="s">
        <v>128</v>
      </c>
      <c r="AU214" s="218" t="s">
        <v>83</v>
      </c>
      <c r="AV214" s="14" t="s">
        <v>83</v>
      </c>
      <c r="AW214" s="14" t="s">
        <v>32</v>
      </c>
      <c r="AX214" s="14" t="s">
        <v>76</v>
      </c>
      <c r="AY214" s="218" t="s">
        <v>120</v>
      </c>
    </row>
    <row r="215" spans="1:65" s="14" customFormat="1">
      <c r="B215" s="208"/>
      <c r="C215" s="209"/>
      <c r="D215" s="199" t="s">
        <v>128</v>
      </c>
      <c r="E215" s="210" t="s">
        <v>1</v>
      </c>
      <c r="F215" s="211" t="s">
        <v>206</v>
      </c>
      <c r="G215" s="209"/>
      <c r="H215" s="212">
        <v>0.96499999999999997</v>
      </c>
      <c r="I215" s="213"/>
      <c r="J215" s="209"/>
      <c r="K215" s="209"/>
      <c r="L215" s="214"/>
      <c r="M215" s="215"/>
      <c r="N215" s="216"/>
      <c r="O215" s="216"/>
      <c r="P215" s="216"/>
      <c r="Q215" s="216"/>
      <c r="R215" s="216"/>
      <c r="S215" s="216"/>
      <c r="T215" s="217"/>
      <c r="AT215" s="218" t="s">
        <v>128</v>
      </c>
      <c r="AU215" s="218" t="s">
        <v>83</v>
      </c>
      <c r="AV215" s="14" t="s">
        <v>83</v>
      </c>
      <c r="AW215" s="14" t="s">
        <v>32</v>
      </c>
      <c r="AX215" s="14" t="s">
        <v>76</v>
      </c>
      <c r="AY215" s="218" t="s">
        <v>120</v>
      </c>
    </row>
    <row r="216" spans="1:65" s="15" customFormat="1">
      <c r="B216" s="219"/>
      <c r="C216" s="220"/>
      <c r="D216" s="199" t="s">
        <v>128</v>
      </c>
      <c r="E216" s="221" t="s">
        <v>1</v>
      </c>
      <c r="F216" s="222" t="s">
        <v>143</v>
      </c>
      <c r="G216" s="220"/>
      <c r="H216" s="223">
        <v>175.37999999999997</v>
      </c>
      <c r="I216" s="224"/>
      <c r="J216" s="220"/>
      <c r="K216" s="220"/>
      <c r="L216" s="225"/>
      <c r="M216" s="226"/>
      <c r="N216" s="227"/>
      <c r="O216" s="227"/>
      <c r="P216" s="227"/>
      <c r="Q216" s="227"/>
      <c r="R216" s="227"/>
      <c r="S216" s="227"/>
      <c r="T216" s="228"/>
      <c r="AT216" s="229" t="s">
        <v>128</v>
      </c>
      <c r="AU216" s="229" t="s">
        <v>83</v>
      </c>
      <c r="AV216" s="15" t="s">
        <v>126</v>
      </c>
      <c r="AW216" s="15" t="s">
        <v>32</v>
      </c>
      <c r="AX216" s="15" t="s">
        <v>81</v>
      </c>
      <c r="AY216" s="229" t="s">
        <v>120</v>
      </c>
    </row>
    <row r="217" spans="1:65" s="2" customFormat="1" ht="21.75" customHeight="1">
      <c r="A217" s="35"/>
      <c r="B217" s="36"/>
      <c r="C217" s="183" t="s">
        <v>207</v>
      </c>
      <c r="D217" s="183" t="s">
        <v>122</v>
      </c>
      <c r="E217" s="184" t="s">
        <v>208</v>
      </c>
      <c r="F217" s="185" t="s">
        <v>209</v>
      </c>
      <c r="G217" s="186" t="s">
        <v>210</v>
      </c>
      <c r="H217" s="187">
        <v>332.40199999999999</v>
      </c>
      <c r="I217" s="188"/>
      <c r="J217" s="189">
        <f>ROUND(I217*H217,2)</f>
        <v>0</v>
      </c>
      <c r="K217" s="190"/>
      <c r="L217" s="40"/>
      <c r="M217" s="191" t="s">
        <v>1</v>
      </c>
      <c r="N217" s="192" t="s">
        <v>41</v>
      </c>
      <c r="O217" s="72"/>
      <c r="P217" s="193">
        <f>O217*H217</f>
        <v>0</v>
      </c>
      <c r="Q217" s="193">
        <v>8.4000000000000003E-4</v>
      </c>
      <c r="R217" s="193">
        <f>Q217*H217</f>
        <v>0.27921768000000002</v>
      </c>
      <c r="S217" s="193">
        <v>0</v>
      </c>
      <c r="T217" s="194">
        <f>S217*H217</f>
        <v>0</v>
      </c>
      <c r="U217" s="35"/>
      <c r="V217" s="35"/>
      <c r="W217" s="35"/>
      <c r="X217" s="35"/>
      <c r="Y217" s="35"/>
      <c r="Z217" s="35"/>
      <c r="AA217" s="35"/>
      <c r="AB217" s="35"/>
      <c r="AC217" s="35"/>
      <c r="AD217" s="35"/>
      <c r="AE217" s="35"/>
      <c r="AR217" s="195" t="s">
        <v>126</v>
      </c>
      <c r="AT217" s="195" t="s">
        <v>122</v>
      </c>
      <c r="AU217" s="195" t="s">
        <v>83</v>
      </c>
      <c r="AY217" s="18" t="s">
        <v>120</v>
      </c>
      <c r="BE217" s="196">
        <f>IF(N217="základní",J217,0)</f>
        <v>0</v>
      </c>
      <c r="BF217" s="196">
        <f>IF(N217="snížená",J217,0)</f>
        <v>0</v>
      </c>
      <c r="BG217" s="196">
        <f>IF(N217="zákl. přenesená",J217,0)</f>
        <v>0</v>
      </c>
      <c r="BH217" s="196">
        <f>IF(N217="sníž. přenesená",J217,0)</f>
        <v>0</v>
      </c>
      <c r="BI217" s="196">
        <f>IF(N217="nulová",J217,0)</f>
        <v>0</v>
      </c>
      <c r="BJ217" s="18" t="s">
        <v>81</v>
      </c>
      <c r="BK217" s="196">
        <f>ROUND(I217*H217,2)</f>
        <v>0</v>
      </c>
      <c r="BL217" s="18" t="s">
        <v>126</v>
      </c>
      <c r="BM217" s="195" t="s">
        <v>211</v>
      </c>
    </row>
    <row r="218" spans="1:65" s="13" customFormat="1">
      <c r="B218" s="197"/>
      <c r="C218" s="198"/>
      <c r="D218" s="199" t="s">
        <v>128</v>
      </c>
      <c r="E218" s="200" t="s">
        <v>1</v>
      </c>
      <c r="F218" s="201" t="s">
        <v>157</v>
      </c>
      <c r="G218" s="198"/>
      <c r="H218" s="200" t="s">
        <v>1</v>
      </c>
      <c r="I218" s="202"/>
      <c r="J218" s="198"/>
      <c r="K218" s="198"/>
      <c r="L218" s="203"/>
      <c r="M218" s="204"/>
      <c r="N218" s="205"/>
      <c r="O218" s="205"/>
      <c r="P218" s="205"/>
      <c r="Q218" s="205"/>
      <c r="R218" s="205"/>
      <c r="S218" s="205"/>
      <c r="T218" s="206"/>
      <c r="AT218" s="207" t="s">
        <v>128</v>
      </c>
      <c r="AU218" s="207" t="s">
        <v>83</v>
      </c>
      <c r="AV218" s="13" t="s">
        <v>81</v>
      </c>
      <c r="AW218" s="13" t="s">
        <v>32</v>
      </c>
      <c r="AX218" s="13" t="s">
        <v>76</v>
      </c>
      <c r="AY218" s="207" t="s">
        <v>120</v>
      </c>
    </row>
    <row r="219" spans="1:65" s="13" customFormat="1">
      <c r="B219" s="197"/>
      <c r="C219" s="198"/>
      <c r="D219" s="199" t="s">
        <v>128</v>
      </c>
      <c r="E219" s="200" t="s">
        <v>1</v>
      </c>
      <c r="F219" s="201" t="s">
        <v>135</v>
      </c>
      <c r="G219" s="198"/>
      <c r="H219" s="200" t="s">
        <v>1</v>
      </c>
      <c r="I219" s="202"/>
      <c r="J219" s="198"/>
      <c r="K219" s="198"/>
      <c r="L219" s="203"/>
      <c r="M219" s="204"/>
      <c r="N219" s="205"/>
      <c r="O219" s="205"/>
      <c r="P219" s="205"/>
      <c r="Q219" s="205"/>
      <c r="R219" s="205"/>
      <c r="S219" s="205"/>
      <c r="T219" s="206"/>
      <c r="AT219" s="207" t="s">
        <v>128</v>
      </c>
      <c r="AU219" s="207" t="s">
        <v>83</v>
      </c>
      <c r="AV219" s="13" t="s">
        <v>81</v>
      </c>
      <c r="AW219" s="13" t="s">
        <v>32</v>
      </c>
      <c r="AX219" s="13" t="s">
        <v>76</v>
      </c>
      <c r="AY219" s="207" t="s">
        <v>120</v>
      </c>
    </row>
    <row r="220" spans="1:65" s="14" customFormat="1">
      <c r="B220" s="208"/>
      <c r="C220" s="209"/>
      <c r="D220" s="199" t="s">
        <v>128</v>
      </c>
      <c r="E220" s="210" t="s">
        <v>1</v>
      </c>
      <c r="F220" s="211" t="s">
        <v>212</v>
      </c>
      <c r="G220" s="209"/>
      <c r="H220" s="212">
        <v>18.46</v>
      </c>
      <c r="I220" s="213"/>
      <c r="J220" s="209"/>
      <c r="K220" s="209"/>
      <c r="L220" s="214"/>
      <c r="M220" s="215"/>
      <c r="N220" s="216"/>
      <c r="O220" s="216"/>
      <c r="P220" s="216"/>
      <c r="Q220" s="216"/>
      <c r="R220" s="216"/>
      <c r="S220" s="216"/>
      <c r="T220" s="217"/>
      <c r="AT220" s="218" t="s">
        <v>128</v>
      </c>
      <c r="AU220" s="218" t="s">
        <v>83</v>
      </c>
      <c r="AV220" s="14" t="s">
        <v>83</v>
      </c>
      <c r="AW220" s="14" t="s">
        <v>32</v>
      </c>
      <c r="AX220" s="14" t="s">
        <v>76</v>
      </c>
      <c r="AY220" s="218" t="s">
        <v>120</v>
      </c>
    </row>
    <row r="221" spans="1:65" s="14" customFormat="1">
      <c r="B221" s="208"/>
      <c r="C221" s="209"/>
      <c r="D221" s="199" t="s">
        <v>128</v>
      </c>
      <c r="E221" s="210" t="s">
        <v>1</v>
      </c>
      <c r="F221" s="211" t="s">
        <v>213</v>
      </c>
      <c r="G221" s="209"/>
      <c r="H221" s="212">
        <v>32.76</v>
      </c>
      <c r="I221" s="213"/>
      <c r="J221" s="209"/>
      <c r="K221" s="209"/>
      <c r="L221" s="214"/>
      <c r="M221" s="215"/>
      <c r="N221" s="216"/>
      <c r="O221" s="216"/>
      <c r="P221" s="216"/>
      <c r="Q221" s="216"/>
      <c r="R221" s="216"/>
      <c r="S221" s="216"/>
      <c r="T221" s="217"/>
      <c r="AT221" s="218" t="s">
        <v>128</v>
      </c>
      <c r="AU221" s="218" t="s">
        <v>83</v>
      </c>
      <c r="AV221" s="14" t="s">
        <v>83</v>
      </c>
      <c r="AW221" s="14" t="s">
        <v>32</v>
      </c>
      <c r="AX221" s="14" t="s">
        <v>76</v>
      </c>
      <c r="AY221" s="218" t="s">
        <v>120</v>
      </c>
    </row>
    <row r="222" spans="1:65" s="14" customFormat="1">
      <c r="B222" s="208"/>
      <c r="C222" s="209"/>
      <c r="D222" s="199" t="s">
        <v>128</v>
      </c>
      <c r="E222" s="210" t="s">
        <v>1</v>
      </c>
      <c r="F222" s="211" t="s">
        <v>214</v>
      </c>
      <c r="G222" s="209"/>
      <c r="H222" s="212">
        <v>95.68</v>
      </c>
      <c r="I222" s="213"/>
      <c r="J222" s="209"/>
      <c r="K222" s="209"/>
      <c r="L222" s="214"/>
      <c r="M222" s="215"/>
      <c r="N222" s="216"/>
      <c r="O222" s="216"/>
      <c r="P222" s="216"/>
      <c r="Q222" s="216"/>
      <c r="R222" s="216"/>
      <c r="S222" s="216"/>
      <c r="T222" s="217"/>
      <c r="AT222" s="218" t="s">
        <v>128</v>
      </c>
      <c r="AU222" s="218" t="s">
        <v>83</v>
      </c>
      <c r="AV222" s="14" t="s">
        <v>83</v>
      </c>
      <c r="AW222" s="14" t="s">
        <v>32</v>
      </c>
      <c r="AX222" s="14" t="s">
        <v>76</v>
      </c>
      <c r="AY222" s="218" t="s">
        <v>120</v>
      </c>
    </row>
    <row r="223" spans="1:65" s="13" customFormat="1">
      <c r="B223" s="197"/>
      <c r="C223" s="198"/>
      <c r="D223" s="199" t="s">
        <v>128</v>
      </c>
      <c r="E223" s="200" t="s">
        <v>1</v>
      </c>
      <c r="F223" s="201" t="s">
        <v>137</v>
      </c>
      <c r="G223" s="198"/>
      <c r="H223" s="200" t="s">
        <v>1</v>
      </c>
      <c r="I223" s="202"/>
      <c r="J223" s="198"/>
      <c r="K223" s="198"/>
      <c r="L223" s="203"/>
      <c r="M223" s="204"/>
      <c r="N223" s="205"/>
      <c r="O223" s="205"/>
      <c r="P223" s="205"/>
      <c r="Q223" s="205"/>
      <c r="R223" s="205"/>
      <c r="S223" s="205"/>
      <c r="T223" s="206"/>
      <c r="AT223" s="207" t="s">
        <v>128</v>
      </c>
      <c r="AU223" s="207" t="s">
        <v>83</v>
      </c>
      <c r="AV223" s="13" t="s">
        <v>81</v>
      </c>
      <c r="AW223" s="13" t="s">
        <v>32</v>
      </c>
      <c r="AX223" s="13" t="s">
        <v>76</v>
      </c>
      <c r="AY223" s="207" t="s">
        <v>120</v>
      </c>
    </row>
    <row r="224" spans="1:65" s="14" customFormat="1">
      <c r="B224" s="208"/>
      <c r="C224" s="209"/>
      <c r="D224" s="199" t="s">
        <v>128</v>
      </c>
      <c r="E224" s="210" t="s">
        <v>1</v>
      </c>
      <c r="F224" s="211" t="s">
        <v>215</v>
      </c>
      <c r="G224" s="209"/>
      <c r="H224" s="212">
        <v>63.6</v>
      </c>
      <c r="I224" s="213"/>
      <c r="J224" s="209"/>
      <c r="K224" s="209"/>
      <c r="L224" s="214"/>
      <c r="M224" s="215"/>
      <c r="N224" s="216"/>
      <c r="O224" s="216"/>
      <c r="P224" s="216"/>
      <c r="Q224" s="216"/>
      <c r="R224" s="216"/>
      <c r="S224" s="216"/>
      <c r="T224" s="217"/>
      <c r="AT224" s="218" t="s">
        <v>128</v>
      </c>
      <c r="AU224" s="218" t="s">
        <v>83</v>
      </c>
      <c r="AV224" s="14" t="s">
        <v>83</v>
      </c>
      <c r="AW224" s="14" t="s">
        <v>32</v>
      </c>
      <c r="AX224" s="14" t="s">
        <v>76</v>
      </c>
      <c r="AY224" s="218" t="s">
        <v>120</v>
      </c>
    </row>
    <row r="225" spans="1:65" s="14" customFormat="1">
      <c r="B225" s="208"/>
      <c r="C225" s="209"/>
      <c r="D225" s="199" t="s">
        <v>128</v>
      </c>
      <c r="E225" s="210" t="s">
        <v>1</v>
      </c>
      <c r="F225" s="211" t="s">
        <v>216</v>
      </c>
      <c r="G225" s="209"/>
      <c r="H225" s="212">
        <v>1.496</v>
      </c>
      <c r="I225" s="213"/>
      <c r="J225" s="209"/>
      <c r="K225" s="209"/>
      <c r="L225" s="214"/>
      <c r="M225" s="215"/>
      <c r="N225" s="216"/>
      <c r="O225" s="216"/>
      <c r="P225" s="216"/>
      <c r="Q225" s="216"/>
      <c r="R225" s="216"/>
      <c r="S225" s="216"/>
      <c r="T225" s="217"/>
      <c r="AT225" s="218" t="s">
        <v>128</v>
      </c>
      <c r="AU225" s="218" t="s">
        <v>83</v>
      </c>
      <c r="AV225" s="14" t="s">
        <v>83</v>
      </c>
      <c r="AW225" s="14" t="s">
        <v>32</v>
      </c>
      <c r="AX225" s="14" t="s">
        <v>76</v>
      </c>
      <c r="AY225" s="218" t="s">
        <v>120</v>
      </c>
    </row>
    <row r="226" spans="1:65" s="13" customFormat="1">
      <c r="B226" s="197"/>
      <c r="C226" s="198"/>
      <c r="D226" s="199" t="s">
        <v>128</v>
      </c>
      <c r="E226" s="200" t="s">
        <v>1</v>
      </c>
      <c r="F226" s="201" t="s">
        <v>166</v>
      </c>
      <c r="G226" s="198"/>
      <c r="H226" s="200" t="s">
        <v>1</v>
      </c>
      <c r="I226" s="202"/>
      <c r="J226" s="198"/>
      <c r="K226" s="198"/>
      <c r="L226" s="203"/>
      <c r="M226" s="204"/>
      <c r="N226" s="205"/>
      <c r="O226" s="205"/>
      <c r="P226" s="205"/>
      <c r="Q226" s="205"/>
      <c r="R226" s="205"/>
      <c r="S226" s="205"/>
      <c r="T226" s="206"/>
      <c r="AT226" s="207" t="s">
        <v>128</v>
      </c>
      <c r="AU226" s="207" t="s">
        <v>83</v>
      </c>
      <c r="AV226" s="13" t="s">
        <v>81</v>
      </c>
      <c r="AW226" s="13" t="s">
        <v>32</v>
      </c>
      <c r="AX226" s="13" t="s">
        <v>76</v>
      </c>
      <c r="AY226" s="207" t="s">
        <v>120</v>
      </c>
    </row>
    <row r="227" spans="1:65" s="13" customFormat="1">
      <c r="B227" s="197"/>
      <c r="C227" s="198"/>
      <c r="D227" s="199" t="s">
        <v>128</v>
      </c>
      <c r="E227" s="200" t="s">
        <v>1</v>
      </c>
      <c r="F227" s="201" t="s">
        <v>135</v>
      </c>
      <c r="G227" s="198"/>
      <c r="H227" s="200" t="s">
        <v>1</v>
      </c>
      <c r="I227" s="202"/>
      <c r="J227" s="198"/>
      <c r="K227" s="198"/>
      <c r="L227" s="203"/>
      <c r="M227" s="204"/>
      <c r="N227" s="205"/>
      <c r="O227" s="205"/>
      <c r="P227" s="205"/>
      <c r="Q227" s="205"/>
      <c r="R227" s="205"/>
      <c r="S227" s="205"/>
      <c r="T227" s="206"/>
      <c r="AT227" s="207" t="s">
        <v>128</v>
      </c>
      <c r="AU227" s="207" t="s">
        <v>83</v>
      </c>
      <c r="AV227" s="13" t="s">
        <v>81</v>
      </c>
      <c r="AW227" s="13" t="s">
        <v>32</v>
      </c>
      <c r="AX227" s="13" t="s">
        <v>76</v>
      </c>
      <c r="AY227" s="207" t="s">
        <v>120</v>
      </c>
    </row>
    <row r="228" spans="1:65" s="14" customFormat="1">
      <c r="B228" s="208"/>
      <c r="C228" s="209"/>
      <c r="D228" s="199" t="s">
        <v>128</v>
      </c>
      <c r="E228" s="210" t="s">
        <v>1</v>
      </c>
      <c r="F228" s="211" t="s">
        <v>217</v>
      </c>
      <c r="G228" s="209"/>
      <c r="H228" s="212">
        <v>10.02</v>
      </c>
      <c r="I228" s="213"/>
      <c r="J228" s="209"/>
      <c r="K228" s="209"/>
      <c r="L228" s="214"/>
      <c r="M228" s="215"/>
      <c r="N228" s="216"/>
      <c r="O228" s="216"/>
      <c r="P228" s="216"/>
      <c r="Q228" s="216"/>
      <c r="R228" s="216"/>
      <c r="S228" s="216"/>
      <c r="T228" s="217"/>
      <c r="AT228" s="218" t="s">
        <v>128</v>
      </c>
      <c r="AU228" s="218" t="s">
        <v>83</v>
      </c>
      <c r="AV228" s="14" t="s">
        <v>83</v>
      </c>
      <c r="AW228" s="14" t="s">
        <v>32</v>
      </c>
      <c r="AX228" s="14" t="s">
        <v>76</v>
      </c>
      <c r="AY228" s="218" t="s">
        <v>120</v>
      </c>
    </row>
    <row r="229" spans="1:65" s="14" customFormat="1">
      <c r="B229" s="208"/>
      <c r="C229" s="209"/>
      <c r="D229" s="199" t="s">
        <v>128</v>
      </c>
      <c r="E229" s="210" t="s">
        <v>1</v>
      </c>
      <c r="F229" s="211" t="s">
        <v>218</v>
      </c>
      <c r="G229" s="209"/>
      <c r="H229" s="212">
        <v>69.44</v>
      </c>
      <c r="I229" s="213"/>
      <c r="J229" s="209"/>
      <c r="K229" s="209"/>
      <c r="L229" s="214"/>
      <c r="M229" s="215"/>
      <c r="N229" s="216"/>
      <c r="O229" s="216"/>
      <c r="P229" s="216"/>
      <c r="Q229" s="216"/>
      <c r="R229" s="216"/>
      <c r="S229" s="216"/>
      <c r="T229" s="217"/>
      <c r="AT229" s="218" t="s">
        <v>128</v>
      </c>
      <c r="AU229" s="218" t="s">
        <v>83</v>
      </c>
      <c r="AV229" s="14" t="s">
        <v>83</v>
      </c>
      <c r="AW229" s="14" t="s">
        <v>32</v>
      </c>
      <c r="AX229" s="14" t="s">
        <v>76</v>
      </c>
      <c r="AY229" s="218" t="s">
        <v>120</v>
      </c>
    </row>
    <row r="230" spans="1:65" s="14" customFormat="1">
      <c r="B230" s="208"/>
      <c r="C230" s="209"/>
      <c r="D230" s="199" t="s">
        <v>128</v>
      </c>
      <c r="E230" s="210" t="s">
        <v>1</v>
      </c>
      <c r="F230" s="211" t="s">
        <v>219</v>
      </c>
      <c r="G230" s="209"/>
      <c r="H230" s="212">
        <v>11.25</v>
      </c>
      <c r="I230" s="213"/>
      <c r="J230" s="209"/>
      <c r="K230" s="209"/>
      <c r="L230" s="214"/>
      <c r="M230" s="215"/>
      <c r="N230" s="216"/>
      <c r="O230" s="216"/>
      <c r="P230" s="216"/>
      <c r="Q230" s="216"/>
      <c r="R230" s="216"/>
      <c r="S230" s="216"/>
      <c r="T230" s="217"/>
      <c r="AT230" s="218" t="s">
        <v>128</v>
      </c>
      <c r="AU230" s="218" t="s">
        <v>83</v>
      </c>
      <c r="AV230" s="14" t="s">
        <v>83</v>
      </c>
      <c r="AW230" s="14" t="s">
        <v>32</v>
      </c>
      <c r="AX230" s="14" t="s">
        <v>76</v>
      </c>
      <c r="AY230" s="218" t="s">
        <v>120</v>
      </c>
    </row>
    <row r="231" spans="1:65" s="13" customFormat="1">
      <c r="B231" s="197"/>
      <c r="C231" s="198"/>
      <c r="D231" s="199" t="s">
        <v>128</v>
      </c>
      <c r="E231" s="200" t="s">
        <v>1</v>
      </c>
      <c r="F231" s="201" t="s">
        <v>137</v>
      </c>
      <c r="G231" s="198"/>
      <c r="H231" s="200" t="s">
        <v>1</v>
      </c>
      <c r="I231" s="202"/>
      <c r="J231" s="198"/>
      <c r="K231" s="198"/>
      <c r="L231" s="203"/>
      <c r="M231" s="204"/>
      <c r="N231" s="205"/>
      <c r="O231" s="205"/>
      <c r="P231" s="205"/>
      <c r="Q231" s="205"/>
      <c r="R231" s="205"/>
      <c r="S231" s="205"/>
      <c r="T231" s="206"/>
      <c r="AT231" s="207" t="s">
        <v>128</v>
      </c>
      <c r="AU231" s="207" t="s">
        <v>83</v>
      </c>
      <c r="AV231" s="13" t="s">
        <v>81</v>
      </c>
      <c r="AW231" s="13" t="s">
        <v>32</v>
      </c>
      <c r="AX231" s="13" t="s">
        <v>76</v>
      </c>
      <c r="AY231" s="207" t="s">
        <v>120</v>
      </c>
    </row>
    <row r="232" spans="1:65" s="14" customFormat="1">
      <c r="B232" s="208"/>
      <c r="C232" s="209"/>
      <c r="D232" s="199" t="s">
        <v>128</v>
      </c>
      <c r="E232" s="210" t="s">
        <v>1</v>
      </c>
      <c r="F232" s="211" t="s">
        <v>220</v>
      </c>
      <c r="G232" s="209"/>
      <c r="H232" s="212">
        <v>15.391999999999999</v>
      </c>
      <c r="I232" s="213"/>
      <c r="J232" s="209"/>
      <c r="K232" s="209"/>
      <c r="L232" s="214"/>
      <c r="M232" s="215"/>
      <c r="N232" s="216"/>
      <c r="O232" s="216"/>
      <c r="P232" s="216"/>
      <c r="Q232" s="216"/>
      <c r="R232" s="216"/>
      <c r="S232" s="216"/>
      <c r="T232" s="217"/>
      <c r="AT232" s="218" t="s">
        <v>128</v>
      </c>
      <c r="AU232" s="218" t="s">
        <v>83</v>
      </c>
      <c r="AV232" s="14" t="s">
        <v>83</v>
      </c>
      <c r="AW232" s="14" t="s">
        <v>32</v>
      </c>
      <c r="AX232" s="14" t="s">
        <v>76</v>
      </c>
      <c r="AY232" s="218" t="s">
        <v>120</v>
      </c>
    </row>
    <row r="233" spans="1:65" s="14" customFormat="1">
      <c r="B233" s="208"/>
      <c r="C233" s="209"/>
      <c r="D233" s="199" t="s">
        <v>128</v>
      </c>
      <c r="E233" s="210" t="s">
        <v>1</v>
      </c>
      <c r="F233" s="211" t="s">
        <v>221</v>
      </c>
      <c r="G233" s="209"/>
      <c r="H233" s="212">
        <v>9.9</v>
      </c>
      <c r="I233" s="213"/>
      <c r="J233" s="209"/>
      <c r="K233" s="209"/>
      <c r="L233" s="214"/>
      <c r="M233" s="215"/>
      <c r="N233" s="216"/>
      <c r="O233" s="216"/>
      <c r="P233" s="216"/>
      <c r="Q233" s="216"/>
      <c r="R233" s="216"/>
      <c r="S233" s="216"/>
      <c r="T233" s="217"/>
      <c r="AT233" s="218" t="s">
        <v>128</v>
      </c>
      <c r="AU233" s="218" t="s">
        <v>83</v>
      </c>
      <c r="AV233" s="14" t="s">
        <v>83</v>
      </c>
      <c r="AW233" s="14" t="s">
        <v>32</v>
      </c>
      <c r="AX233" s="14" t="s">
        <v>76</v>
      </c>
      <c r="AY233" s="218" t="s">
        <v>120</v>
      </c>
    </row>
    <row r="234" spans="1:65" s="14" customFormat="1">
      <c r="B234" s="208"/>
      <c r="C234" s="209"/>
      <c r="D234" s="199" t="s">
        <v>128</v>
      </c>
      <c r="E234" s="210" t="s">
        <v>1</v>
      </c>
      <c r="F234" s="211" t="s">
        <v>222</v>
      </c>
      <c r="G234" s="209"/>
      <c r="H234" s="212">
        <v>2.1960000000000002</v>
      </c>
      <c r="I234" s="213"/>
      <c r="J234" s="209"/>
      <c r="K234" s="209"/>
      <c r="L234" s="214"/>
      <c r="M234" s="215"/>
      <c r="N234" s="216"/>
      <c r="O234" s="216"/>
      <c r="P234" s="216"/>
      <c r="Q234" s="216"/>
      <c r="R234" s="216"/>
      <c r="S234" s="216"/>
      <c r="T234" s="217"/>
      <c r="AT234" s="218" t="s">
        <v>128</v>
      </c>
      <c r="AU234" s="218" t="s">
        <v>83</v>
      </c>
      <c r="AV234" s="14" t="s">
        <v>83</v>
      </c>
      <c r="AW234" s="14" t="s">
        <v>32</v>
      </c>
      <c r="AX234" s="14" t="s">
        <v>76</v>
      </c>
      <c r="AY234" s="218" t="s">
        <v>120</v>
      </c>
    </row>
    <row r="235" spans="1:65" s="14" customFormat="1">
      <c r="B235" s="208"/>
      <c r="C235" s="209"/>
      <c r="D235" s="199" t="s">
        <v>128</v>
      </c>
      <c r="E235" s="210" t="s">
        <v>1</v>
      </c>
      <c r="F235" s="211" t="s">
        <v>223</v>
      </c>
      <c r="G235" s="209"/>
      <c r="H235" s="212">
        <v>2.2080000000000002</v>
      </c>
      <c r="I235" s="213"/>
      <c r="J235" s="209"/>
      <c r="K235" s="209"/>
      <c r="L235" s="214"/>
      <c r="M235" s="215"/>
      <c r="N235" s="216"/>
      <c r="O235" s="216"/>
      <c r="P235" s="216"/>
      <c r="Q235" s="216"/>
      <c r="R235" s="216"/>
      <c r="S235" s="216"/>
      <c r="T235" s="217"/>
      <c r="AT235" s="218" t="s">
        <v>128</v>
      </c>
      <c r="AU235" s="218" t="s">
        <v>83</v>
      </c>
      <c r="AV235" s="14" t="s">
        <v>83</v>
      </c>
      <c r="AW235" s="14" t="s">
        <v>32</v>
      </c>
      <c r="AX235" s="14" t="s">
        <v>76</v>
      </c>
      <c r="AY235" s="218" t="s">
        <v>120</v>
      </c>
    </row>
    <row r="236" spans="1:65" s="15" customFormat="1">
      <c r="B236" s="219"/>
      <c r="C236" s="220"/>
      <c r="D236" s="199" t="s">
        <v>128</v>
      </c>
      <c r="E236" s="221" t="s">
        <v>1</v>
      </c>
      <c r="F236" s="222" t="s">
        <v>143</v>
      </c>
      <c r="G236" s="220"/>
      <c r="H236" s="223">
        <v>332.40200000000004</v>
      </c>
      <c r="I236" s="224"/>
      <c r="J236" s="220"/>
      <c r="K236" s="220"/>
      <c r="L236" s="225"/>
      <c r="M236" s="226"/>
      <c r="N236" s="227"/>
      <c r="O236" s="227"/>
      <c r="P236" s="227"/>
      <c r="Q236" s="227"/>
      <c r="R236" s="227"/>
      <c r="S236" s="227"/>
      <c r="T236" s="228"/>
      <c r="AT236" s="229" t="s">
        <v>128</v>
      </c>
      <c r="AU236" s="229" t="s">
        <v>83</v>
      </c>
      <c r="AV236" s="15" t="s">
        <v>126</v>
      </c>
      <c r="AW236" s="15" t="s">
        <v>32</v>
      </c>
      <c r="AX236" s="15" t="s">
        <v>81</v>
      </c>
      <c r="AY236" s="229" t="s">
        <v>120</v>
      </c>
    </row>
    <row r="237" spans="1:65" s="2" customFormat="1" ht="24.2" customHeight="1">
      <c r="A237" s="35"/>
      <c r="B237" s="36"/>
      <c r="C237" s="183" t="s">
        <v>224</v>
      </c>
      <c r="D237" s="183" t="s">
        <v>122</v>
      </c>
      <c r="E237" s="184" t="s">
        <v>225</v>
      </c>
      <c r="F237" s="185" t="s">
        <v>226</v>
      </c>
      <c r="G237" s="186" t="s">
        <v>210</v>
      </c>
      <c r="H237" s="187">
        <v>2.952</v>
      </c>
      <c r="I237" s="188"/>
      <c r="J237" s="189">
        <f>ROUND(I237*H237,2)</f>
        <v>0</v>
      </c>
      <c r="K237" s="190"/>
      <c r="L237" s="40"/>
      <c r="M237" s="191" t="s">
        <v>1</v>
      </c>
      <c r="N237" s="192" t="s">
        <v>41</v>
      </c>
      <c r="O237" s="72"/>
      <c r="P237" s="193">
        <f>O237*H237</f>
        <v>0</v>
      </c>
      <c r="Q237" s="193">
        <v>8.4999999999999995E-4</v>
      </c>
      <c r="R237" s="193">
        <f>Q237*H237</f>
        <v>2.5091999999999996E-3</v>
      </c>
      <c r="S237" s="193">
        <v>0</v>
      </c>
      <c r="T237" s="194">
        <f>S237*H237</f>
        <v>0</v>
      </c>
      <c r="U237" s="35"/>
      <c r="V237" s="35"/>
      <c r="W237" s="35"/>
      <c r="X237" s="35"/>
      <c r="Y237" s="35"/>
      <c r="Z237" s="35"/>
      <c r="AA237" s="35"/>
      <c r="AB237" s="35"/>
      <c r="AC237" s="35"/>
      <c r="AD237" s="35"/>
      <c r="AE237" s="35"/>
      <c r="AR237" s="195" t="s">
        <v>126</v>
      </c>
      <c r="AT237" s="195" t="s">
        <v>122</v>
      </c>
      <c r="AU237" s="195" t="s">
        <v>83</v>
      </c>
      <c r="AY237" s="18" t="s">
        <v>120</v>
      </c>
      <c r="BE237" s="196">
        <f>IF(N237="základní",J237,0)</f>
        <v>0</v>
      </c>
      <c r="BF237" s="196">
        <f>IF(N237="snížená",J237,0)</f>
        <v>0</v>
      </c>
      <c r="BG237" s="196">
        <f>IF(N237="zákl. přenesená",J237,0)</f>
        <v>0</v>
      </c>
      <c r="BH237" s="196">
        <f>IF(N237="sníž. přenesená",J237,0)</f>
        <v>0</v>
      </c>
      <c r="BI237" s="196">
        <f>IF(N237="nulová",J237,0)</f>
        <v>0</v>
      </c>
      <c r="BJ237" s="18" t="s">
        <v>81</v>
      </c>
      <c r="BK237" s="196">
        <f>ROUND(I237*H237,2)</f>
        <v>0</v>
      </c>
      <c r="BL237" s="18" t="s">
        <v>126</v>
      </c>
      <c r="BM237" s="195" t="s">
        <v>227</v>
      </c>
    </row>
    <row r="238" spans="1:65" s="13" customFormat="1">
      <c r="B238" s="197"/>
      <c r="C238" s="198"/>
      <c r="D238" s="199" t="s">
        <v>128</v>
      </c>
      <c r="E238" s="200" t="s">
        <v>1</v>
      </c>
      <c r="F238" s="201" t="s">
        <v>137</v>
      </c>
      <c r="G238" s="198"/>
      <c r="H238" s="200" t="s">
        <v>1</v>
      </c>
      <c r="I238" s="202"/>
      <c r="J238" s="198"/>
      <c r="K238" s="198"/>
      <c r="L238" s="203"/>
      <c r="M238" s="204"/>
      <c r="N238" s="205"/>
      <c r="O238" s="205"/>
      <c r="P238" s="205"/>
      <c r="Q238" s="205"/>
      <c r="R238" s="205"/>
      <c r="S238" s="205"/>
      <c r="T238" s="206"/>
      <c r="AT238" s="207" t="s">
        <v>128</v>
      </c>
      <c r="AU238" s="207" t="s">
        <v>83</v>
      </c>
      <c r="AV238" s="13" t="s">
        <v>81</v>
      </c>
      <c r="AW238" s="13" t="s">
        <v>32</v>
      </c>
      <c r="AX238" s="13" t="s">
        <v>76</v>
      </c>
      <c r="AY238" s="207" t="s">
        <v>120</v>
      </c>
    </row>
    <row r="239" spans="1:65" s="14" customFormat="1">
      <c r="B239" s="208"/>
      <c r="C239" s="209"/>
      <c r="D239" s="199" t="s">
        <v>128</v>
      </c>
      <c r="E239" s="210" t="s">
        <v>1</v>
      </c>
      <c r="F239" s="211" t="s">
        <v>228</v>
      </c>
      <c r="G239" s="209"/>
      <c r="H239" s="212">
        <v>2.952</v>
      </c>
      <c r="I239" s="213"/>
      <c r="J239" s="209"/>
      <c r="K239" s="209"/>
      <c r="L239" s="214"/>
      <c r="M239" s="215"/>
      <c r="N239" s="216"/>
      <c r="O239" s="216"/>
      <c r="P239" s="216"/>
      <c r="Q239" s="216"/>
      <c r="R239" s="216"/>
      <c r="S239" s="216"/>
      <c r="T239" s="217"/>
      <c r="AT239" s="218" t="s">
        <v>128</v>
      </c>
      <c r="AU239" s="218" t="s">
        <v>83</v>
      </c>
      <c r="AV239" s="14" t="s">
        <v>83</v>
      </c>
      <c r="AW239" s="14" t="s">
        <v>32</v>
      </c>
      <c r="AX239" s="14" t="s">
        <v>81</v>
      </c>
      <c r="AY239" s="218" t="s">
        <v>120</v>
      </c>
    </row>
    <row r="240" spans="1:65" s="2" customFormat="1" ht="24.2" customHeight="1">
      <c r="A240" s="35"/>
      <c r="B240" s="36"/>
      <c r="C240" s="183" t="s">
        <v>229</v>
      </c>
      <c r="D240" s="183" t="s">
        <v>122</v>
      </c>
      <c r="E240" s="184" t="s">
        <v>230</v>
      </c>
      <c r="F240" s="185" t="s">
        <v>231</v>
      </c>
      <c r="G240" s="186" t="s">
        <v>210</v>
      </c>
      <c r="H240" s="187">
        <v>332.40199999999999</v>
      </c>
      <c r="I240" s="188"/>
      <c r="J240" s="189">
        <f>ROUND(I240*H240,2)</f>
        <v>0</v>
      </c>
      <c r="K240" s="190"/>
      <c r="L240" s="40"/>
      <c r="M240" s="191" t="s">
        <v>1</v>
      </c>
      <c r="N240" s="192" t="s">
        <v>41</v>
      </c>
      <c r="O240" s="72"/>
      <c r="P240" s="193">
        <f>O240*H240</f>
        <v>0</v>
      </c>
      <c r="Q240" s="193">
        <v>0</v>
      </c>
      <c r="R240" s="193">
        <f>Q240*H240</f>
        <v>0</v>
      </c>
      <c r="S240" s="193">
        <v>0</v>
      </c>
      <c r="T240" s="194">
        <f>S240*H240</f>
        <v>0</v>
      </c>
      <c r="U240" s="35"/>
      <c r="V240" s="35"/>
      <c r="W240" s="35"/>
      <c r="X240" s="35"/>
      <c r="Y240" s="35"/>
      <c r="Z240" s="35"/>
      <c r="AA240" s="35"/>
      <c r="AB240" s="35"/>
      <c r="AC240" s="35"/>
      <c r="AD240" s="35"/>
      <c r="AE240" s="35"/>
      <c r="AR240" s="195" t="s">
        <v>126</v>
      </c>
      <c r="AT240" s="195" t="s">
        <v>122</v>
      </c>
      <c r="AU240" s="195" t="s">
        <v>83</v>
      </c>
      <c r="AY240" s="18" t="s">
        <v>120</v>
      </c>
      <c r="BE240" s="196">
        <f>IF(N240="základní",J240,0)</f>
        <v>0</v>
      </c>
      <c r="BF240" s="196">
        <f>IF(N240="snížená",J240,0)</f>
        <v>0</v>
      </c>
      <c r="BG240" s="196">
        <f>IF(N240="zákl. přenesená",J240,0)</f>
        <v>0</v>
      </c>
      <c r="BH240" s="196">
        <f>IF(N240="sníž. přenesená",J240,0)</f>
        <v>0</v>
      </c>
      <c r="BI240" s="196">
        <f>IF(N240="nulová",J240,0)</f>
        <v>0</v>
      </c>
      <c r="BJ240" s="18" t="s">
        <v>81</v>
      </c>
      <c r="BK240" s="196">
        <f>ROUND(I240*H240,2)</f>
        <v>0</v>
      </c>
      <c r="BL240" s="18" t="s">
        <v>126</v>
      </c>
      <c r="BM240" s="195" t="s">
        <v>232</v>
      </c>
    </row>
    <row r="241" spans="1:65" s="2" customFormat="1" ht="24.2" customHeight="1">
      <c r="A241" s="35"/>
      <c r="B241" s="36"/>
      <c r="C241" s="183" t="s">
        <v>233</v>
      </c>
      <c r="D241" s="183" t="s">
        <v>122</v>
      </c>
      <c r="E241" s="184" t="s">
        <v>234</v>
      </c>
      <c r="F241" s="185" t="s">
        <v>235</v>
      </c>
      <c r="G241" s="186" t="s">
        <v>210</v>
      </c>
      <c r="H241" s="187">
        <v>2.952</v>
      </c>
      <c r="I241" s="188"/>
      <c r="J241" s="189">
        <f>ROUND(I241*H241,2)</f>
        <v>0</v>
      </c>
      <c r="K241" s="190"/>
      <c r="L241" s="40"/>
      <c r="M241" s="191" t="s">
        <v>1</v>
      </c>
      <c r="N241" s="192" t="s">
        <v>41</v>
      </c>
      <c r="O241" s="72"/>
      <c r="P241" s="193">
        <f>O241*H241</f>
        <v>0</v>
      </c>
      <c r="Q241" s="193">
        <v>0</v>
      </c>
      <c r="R241" s="193">
        <f>Q241*H241</f>
        <v>0</v>
      </c>
      <c r="S241" s="193">
        <v>0</v>
      </c>
      <c r="T241" s="194">
        <f>S241*H241</f>
        <v>0</v>
      </c>
      <c r="U241" s="35"/>
      <c r="V241" s="35"/>
      <c r="W241" s="35"/>
      <c r="X241" s="35"/>
      <c r="Y241" s="35"/>
      <c r="Z241" s="35"/>
      <c r="AA241" s="35"/>
      <c r="AB241" s="35"/>
      <c r="AC241" s="35"/>
      <c r="AD241" s="35"/>
      <c r="AE241" s="35"/>
      <c r="AR241" s="195" t="s">
        <v>126</v>
      </c>
      <c r="AT241" s="195" t="s">
        <v>122</v>
      </c>
      <c r="AU241" s="195" t="s">
        <v>83</v>
      </c>
      <c r="AY241" s="18" t="s">
        <v>120</v>
      </c>
      <c r="BE241" s="196">
        <f>IF(N241="základní",J241,0)</f>
        <v>0</v>
      </c>
      <c r="BF241" s="196">
        <f>IF(N241="snížená",J241,0)</f>
        <v>0</v>
      </c>
      <c r="BG241" s="196">
        <f>IF(N241="zákl. přenesená",J241,0)</f>
        <v>0</v>
      </c>
      <c r="BH241" s="196">
        <f>IF(N241="sníž. přenesená",J241,0)</f>
        <v>0</v>
      </c>
      <c r="BI241" s="196">
        <f>IF(N241="nulová",J241,0)</f>
        <v>0</v>
      </c>
      <c r="BJ241" s="18" t="s">
        <v>81</v>
      </c>
      <c r="BK241" s="196">
        <f>ROUND(I241*H241,2)</f>
        <v>0</v>
      </c>
      <c r="BL241" s="18" t="s">
        <v>126</v>
      </c>
      <c r="BM241" s="195" t="s">
        <v>236</v>
      </c>
    </row>
    <row r="242" spans="1:65" s="2" customFormat="1" ht="21.75" customHeight="1">
      <c r="A242" s="35"/>
      <c r="B242" s="36"/>
      <c r="C242" s="183" t="s">
        <v>237</v>
      </c>
      <c r="D242" s="183" t="s">
        <v>122</v>
      </c>
      <c r="E242" s="184" t="s">
        <v>238</v>
      </c>
      <c r="F242" s="185" t="s">
        <v>239</v>
      </c>
      <c r="G242" s="186" t="s">
        <v>210</v>
      </c>
      <c r="H242" s="187">
        <v>120</v>
      </c>
      <c r="I242" s="188"/>
      <c r="J242" s="189">
        <f>ROUND(I242*H242,2)</f>
        <v>0</v>
      </c>
      <c r="K242" s="190"/>
      <c r="L242" s="40"/>
      <c r="M242" s="191" t="s">
        <v>1</v>
      </c>
      <c r="N242" s="192" t="s">
        <v>41</v>
      </c>
      <c r="O242" s="72"/>
      <c r="P242" s="193">
        <f>O242*H242</f>
        <v>0</v>
      </c>
      <c r="Q242" s="193">
        <v>6.9999999999999999E-4</v>
      </c>
      <c r="R242" s="193">
        <f>Q242*H242</f>
        <v>8.4000000000000005E-2</v>
      </c>
      <c r="S242" s="193">
        <v>0</v>
      </c>
      <c r="T242" s="194">
        <f>S242*H242</f>
        <v>0</v>
      </c>
      <c r="U242" s="35"/>
      <c r="V242" s="35"/>
      <c r="W242" s="35"/>
      <c r="X242" s="35"/>
      <c r="Y242" s="35"/>
      <c r="Z242" s="35"/>
      <c r="AA242" s="35"/>
      <c r="AB242" s="35"/>
      <c r="AC242" s="35"/>
      <c r="AD242" s="35"/>
      <c r="AE242" s="35"/>
      <c r="AR242" s="195" t="s">
        <v>126</v>
      </c>
      <c r="AT242" s="195" t="s">
        <v>122</v>
      </c>
      <c r="AU242" s="195" t="s">
        <v>83</v>
      </c>
      <c r="AY242" s="18" t="s">
        <v>120</v>
      </c>
      <c r="BE242" s="196">
        <f>IF(N242="základní",J242,0)</f>
        <v>0</v>
      </c>
      <c r="BF242" s="196">
        <f>IF(N242="snížená",J242,0)</f>
        <v>0</v>
      </c>
      <c r="BG242" s="196">
        <f>IF(N242="zákl. přenesená",J242,0)</f>
        <v>0</v>
      </c>
      <c r="BH242" s="196">
        <f>IF(N242="sníž. přenesená",J242,0)</f>
        <v>0</v>
      </c>
      <c r="BI242" s="196">
        <f>IF(N242="nulová",J242,0)</f>
        <v>0</v>
      </c>
      <c r="BJ242" s="18" t="s">
        <v>81</v>
      </c>
      <c r="BK242" s="196">
        <f>ROUND(I242*H242,2)</f>
        <v>0</v>
      </c>
      <c r="BL242" s="18" t="s">
        <v>126</v>
      </c>
      <c r="BM242" s="195" t="s">
        <v>240</v>
      </c>
    </row>
    <row r="243" spans="1:65" s="13" customFormat="1">
      <c r="B243" s="197"/>
      <c r="C243" s="198"/>
      <c r="D243" s="199" t="s">
        <v>128</v>
      </c>
      <c r="E243" s="200" t="s">
        <v>1</v>
      </c>
      <c r="F243" s="201" t="s">
        <v>129</v>
      </c>
      <c r="G243" s="198"/>
      <c r="H243" s="200" t="s">
        <v>1</v>
      </c>
      <c r="I243" s="202"/>
      <c r="J243" s="198"/>
      <c r="K243" s="198"/>
      <c r="L243" s="203"/>
      <c r="M243" s="204"/>
      <c r="N243" s="205"/>
      <c r="O243" s="205"/>
      <c r="P243" s="205"/>
      <c r="Q243" s="205"/>
      <c r="R243" s="205"/>
      <c r="S243" s="205"/>
      <c r="T243" s="206"/>
      <c r="AT243" s="207" t="s">
        <v>128</v>
      </c>
      <c r="AU243" s="207" t="s">
        <v>83</v>
      </c>
      <c r="AV243" s="13" t="s">
        <v>81</v>
      </c>
      <c r="AW243" s="13" t="s">
        <v>32</v>
      </c>
      <c r="AX243" s="13" t="s">
        <v>76</v>
      </c>
      <c r="AY243" s="207" t="s">
        <v>120</v>
      </c>
    </row>
    <row r="244" spans="1:65" s="14" customFormat="1">
      <c r="B244" s="208"/>
      <c r="C244" s="209"/>
      <c r="D244" s="199" t="s">
        <v>128</v>
      </c>
      <c r="E244" s="210" t="s">
        <v>1</v>
      </c>
      <c r="F244" s="211" t="s">
        <v>241</v>
      </c>
      <c r="G244" s="209"/>
      <c r="H244" s="212">
        <v>120</v>
      </c>
      <c r="I244" s="213"/>
      <c r="J244" s="209"/>
      <c r="K244" s="209"/>
      <c r="L244" s="214"/>
      <c r="M244" s="215"/>
      <c r="N244" s="216"/>
      <c r="O244" s="216"/>
      <c r="P244" s="216"/>
      <c r="Q244" s="216"/>
      <c r="R244" s="216"/>
      <c r="S244" s="216"/>
      <c r="T244" s="217"/>
      <c r="AT244" s="218" t="s">
        <v>128</v>
      </c>
      <c r="AU244" s="218" t="s">
        <v>83</v>
      </c>
      <c r="AV244" s="14" t="s">
        <v>83</v>
      </c>
      <c r="AW244" s="14" t="s">
        <v>32</v>
      </c>
      <c r="AX244" s="14" t="s">
        <v>81</v>
      </c>
      <c r="AY244" s="218" t="s">
        <v>120</v>
      </c>
    </row>
    <row r="245" spans="1:65" s="2" customFormat="1" ht="16.5" customHeight="1">
      <c r="A245" s="35"/>
      <c r="B245" s="36"/>
      <c r="C245" s="183" t="s">
        <v>242</v>
      </c>
      <c r="D245" s="183" t="s">
        <v>122</v>
      </c>
      <c r="E245" s="184" t="s">
        <v>243</v>
      </c>
      <c r="F245" s="185" t="s">
        <v>244</v>
      </c>
      <c r="G245" s="186" t="s">
        <v>210</v>
      </c>
      <c r="H245" s="187">
        <v>120</v>
      </c>
      <c r="I245" s="188"/>
      <c r="J245" s="189">
        <f>ROUND(I245*H245,2)</f>
        <v>0</v>
      </c>
      <c r="K245" s="190"/>
      <c r="L245" s="40"/>
      <c r="M245" s="191" t="s">
        <v>1</v>
      </c>
      <c r="N245" s="192" t="s">
        <v>41</v>
      </c>
      <c r="O245" s="72"/>
      <c r="P245" s="193">
        <f>O245*H245</f>
        <v>0</v>
      </c>
      <c r="Q245" s="193">
        <v>0</v>
      </c>
      <c r="R245" s="193">
        <f>Q245*H245</f>
        <v>0</v>
      </c>
      <c r="S245" s="193">
        <v>0</v>
      </c>
      <c r="T245" s="194">
        <f>S245*H245</f>
        <v>0</v>
      </c>
      <c r="U245" s="35"/>
      <c r="V245" s="35"/>
      <c r="W245" s="35"/>
      <c r="X245" s="35"/>
      <c r="Y245" s="35"/>
      <c r="Z245" s="35"/>
      <c r="AA245" s="35"/>
      <c r="AB245" s="35"/>
      <c r="AC245" s="35"/>
      <c r="AD245" s="35"/>
      <c r="AE245" s="35"/>
      <c r="AR245" s="195" t="s">
        <v>126</v>
      </c>
      <c r="AT245" s="195" t="s">
        <v>122</v>
      </c>
      <c r="AU245" s="195" t="s">
        <v>83</v>
      </c>
      <c r="AY245" s="18" t="s">
        <v>120</v>
      </c>
      <c r="BE245" s="196">
        <f>IF(N245="základní",J245,0)</f>
        <v>0</v>
      </c>
      <c r="BF245" s="196">
        <f>IF(N245="snížená",J245,0)</f>
        <v>0</v>
      </c>
      <c r="BG245" s="196">
        <f>IF(N245="zákl. přenesená",J245,0)</f>
        <v>0</v>
      </c>
      <c r="BH245" s="196">
        <f>IF(N245="sníž. přenesená",J245,0)</f>
        <v>0</v>
      </c>
      <c r="BI245" s="196">
        <f>IF(N245="nulová",J245,0)</f>
        <v>0</v>
      </c>
      <c r="BJ245" s="18" t="s">
        <v>81</v>
      </c>
      <c r="BK245" s="196">
        <f>ROUND(I245*H245,2)</f>
        <v>0</v>
      </c>
      <c r="BL245" s="18" t="s">
        <v>126</v>
      </c>
      <c r="BM245" s="195" t="s">
        <v>245</v>
      </c>
    </row>
    <row r="246" spans="1:65" s="2" customFormat="1" ht="37.9" customHeight="1">
      <c r="A246" s="35"/>
      <c r="B246" s="36"/>
      <c r="C246" s="183" t="s">
        <v>8</v>
      </c>
      <c r="D246" s="183" t="s">
        <v>122</v>
      </c>
      <c r="E246" s="184" t="s">
        <v>246</v>
      </c>
      <c r="F246" s="185" t="s">
        <v>247</v>
      </c>
      <c r="G246" s="186" t="s">
        <v>125</v>
      </c>
      <c r="H246" s="187">
        <v>269.16000000000003</v>
      </c>
      <c r="I246" s="188"/>
      <c r="J246" s="189">
        <f>ROUND(I246*H246,2)</f>
        <v>0</v>
      </c>
      <c r="K246" s="190"/>
      <c r="L246" s="40"/>
      <c r="M246" s="191" t="s">
        <v>1</v>
      </c>
      <c r="N246" s="192" t="s">
        <v>41</v>
      </c>
      <c r="O246" s="72"/>
      <c r="P246" s="193">
        <f>O246*H246</f>
        <v>0</v>
      </c>
      <c r="Q246" s="193">
        <v>0</v>
      </c>
      <c r="R246" s="193">
        <f>Q246*H246</f>
        <v>0</v>
      </c>
      <c r="S246" s="193">
        <v>0</v>
      </c>
      <c r="T246" s="194">
        <f>S246*H246</f>
        <v>0</v>
      </c>
      <c r="U246" s="35"/>
      <c r="V246" s="35"/>
      <c r="W246" s="35"/>
      <c r="X246" s="35"/>
      <c r="Y246" s="35"/>
      <c r="Z246" s="35"/>
      <c r="AA246" s="35"/>
      <c r="AB246" s="35"/>
      <c r="AC246" s="35"/>
      <c r="AD246" s="35"/>
      <c r="AE246" s="35"/>
      <c r="AR246" s="195" t="s">
        <v>126</v>
      </c>
      <c r="AT246" s="195" t="s">
        <v>122</v>
      </c>
      <c r="AU246" s="195" t="s">
        <v>83</v>
      </c>
      <c r="AY246" s="18" t="s">
        <v>120</v>
      </c>
      <c r="BE246" s="196">
        <f>IF(N246="základní",J246,0)</f>
        <v>0</v>
      </c>
      <c r="BF246" s="196">
        <f>IF(N246="snížená",J246,0)</f>
        <v>0</v>
      </c>
      <c r="BG246" s="196">
        <f>IF(N246="zákl. přenesená",J246,0)</f>
        <v>0</v>
      </c>
      <c r="BH246" s="196">
        <f>IF(N246="sníž. přenesená",J246,0)</f>
        <v>0</v>
      </c>
      <c r="BI246" s="196">
        <f>IF(N246="nulová",J246,0)</f>
        <v>0</v>
      </c>
      <c r="BJ246" s="18" t="s">
        <v>81</v>
      </c>
      <c r="BK246" s="196">
        <f>ROUND(I246*H246,2)</f>
        <v>0</v>
      </c>
      <c r="BL246" s="18" t="s">
        <v>126</v>
      </c>
      <c r="BM246" s="195" t="s">
        <v>248</v>
      </c>
    </row>
    <row r="247" spans="1:65" s="14" customFormat="1">
      <c r="B247" s="208"/>
      <c r="C247" s="209"/>
      <c r="D247" s="199" t="s">
        <v>128</v>
      </c>
      <c r="E247" s="210" t="s">
        <v>1</v>
      </c>
      <c r="F247" s="211" t="s">
        <v>249</v>
      </c>
      <c r="G247" s="209"/>
      <c r="H247" s="212">
        <v>269.16000000000003</v>
      </c>
      <c r="I247" s="213"/>
      <c r="J247" s="209"/>
      <c r="K247" s="209"/>
      <c r="L247" s="214"/>
      <c r="M247" s="215"/>
      <c r="N247" s="216"/>
      <c r="O247" s="216"/>
      <c r="P247" s="216"/>
      <c r="Q247" s="216"/>
      <c r="R247" s="216"/>
      <c r="S247" s="216"/>
      <c r="T247" s="217"/>
      <c r="AT247" s="218" t="s">
        <v>128</v>
      </c>
      <c r="AU247" s="218" t="s">
        <v>83</v>
      </c>
      <c r="AV247" s="14" t="s">
        <v>83</v>
      </c>
      <c r="AW247" s="14" t="s">
        <v>32</v>
      </c>
      <c r="AX247" s="14" t="s">
        <v>81</v>
      </c>
      <c r="AY247" s="218" t="s">
        <v>120</v>
      </c>
    </row>
    <row r="248" spans="1:65" s="2" customFormat="1" ht="24.2" customHeight="1">
      <c r="A248" s="35"/>
      <c r="B248" s="36"/>
      <c r="C248" s="183" t="s">
        <v>250</v>
      </c>
      <c r="D248" s="183" t="s">
        <v>122</v>
      </c>
      <c r="E248" s="184" t="s">
        <v>251</v>
      </c>
      <c r="F248" s="185" t="s">
        <v>252</v>
      </c>
      <c r="G248" s="186" t="s">
        <v>125</v>
      </c>
      <c r="H248" s="187">
        <v>269.16000000000003</v>
      </c>
      <c r="I248" s="188"/>
      <c r="J248" s="189">
        <f>ROUND(I248*H248,2)</f>
        <v>0</v>
      </c>
      <c r="K248" s="190"/>
      <c r="L248" s="40"/>
      <c r="M248" s="191" t="s">
        <v>1</v>
      </c>
      <c r="N248" s="192" t="s">
        <v>41</v>
      </c>
      <c r="O248" s="72"/>
      <c r="P248" s="193">
        <f>O248*H248</f>
        <v>0</v>
      </c>
      <c r="Q248" s="193">
        <v>0</v>
      </c>
      <c r="R248" s="193">
        <f>Q248*H248</f>
        <v>0</v>
      </c>
      <c r="S248" s="193">
        <v>0</v>
      </c>
      <c r="T248" s="194">
        <f>S248*H248</f>
        <v>0</v>
      </c>
      <c r="U248" s="35"/>
      <c r="V248" s="35"/>
      <c r="W248" s="35"/>
      <c r="X248" s="35"/>
      <c r="Y248" s="35"/>
      <c r="Z248" s="35"/>
      <c r="AA248" s="35"/>
      <c r="AB248" s="35"/>
      <c r="AC248" s="35"/>
      <c r="AD248" s="35"/>
      <c r="AE248" s="35"/>
      <c r="AR248" s="195" t="s">
        <v>126</v>
      </c>
      <c r="AT248" s="195" t="s">
        <v>122</v>
      </c>
      <c r="AU248" s="195" t="s">
        <v>83</v>
      </c>
      <c r="AY248" s="18" t="s">
        <v>120</v>
      </c>
      <c r="BE248" s="196">
        <f>IF(N248="základní",J248,0)</f>
        <v>0</v>
      </c>
      <c r="BF248" s="196">
        <f>IF(N248="snížená",J248,0)</f>
        <v>0</v>
      </c>
      <c r="BG248" s="196">
        <f>IF(N248="zákl. přenesená",J248,0)</f>
        <v>0</v>
      </c>
      <c r="BH248" s="196">
        <f>IF(N248="sníž. přenesená",J248,0)</f>
        <v>0</v>
      </c>
      <c r="BI248" s="196">
        <f>IF(N248="nulová",J248,0)</f>
        <v>0</v>
      </c>
      <c r="BJ248" s="18" t="s">
        <v>81</v>
      </c>
      <c r="BK248" s="196">
        <f>ROUND(I248*H248,2)</f>
        <v>0</v>
      </c>
      <c r="BL248" s="18" t="s">
        <v>126</v>
      </c>
      <c r="BM248" s="195" t="s">
        <v>253</v>
      </c>
    </row>
    <row r="249" spans="1:65" s="2" customFormat="1" ht="33" customHeight="1">
      <c r="A249" s="35"/>
      <c r="B249" s="36"/>
      <c r="C249" s="183" t="s">
        <v>254</v>
      </c>
      <c r="D249" s="183" t="s">
        <v>122</v>
      </c>
      <c r="E249" s="184" t="s">
        <v>255</v>
      </c>
      <c r="F249" s="185" t="s">
        <v>256</v>
      </c>
      <c r="G249" s="186" t="s">
        <v>257</v>
      </c>
      <c r="H249" s="187">
        <v>484.488</v>
      </c>
      <c r="I249" s="188"/>
      <c r="J249" s="189">
        <f>ROUND(I249*H249,2)</f>
        <v>0</v>
      </c>
      <c r="K249" s="190"/>
      <c r="L249" s="40"/>
      <c r="M249" s="191" t="s">
        <v>1</v>
      </c>
      <c r="N249" s="192" t="s">
        <v>41</v>
      </c>
      <c r="O249" s="72"/>
      <c r="P249" s="193">
        <f>O249*H249</f>
        <v>0</v>
      </c>
      <c r="Q249" s="193">
        <v>0</v>
      </c>
      <c r="R249" s="193">
        <f>Q249*H249</f>
        <v>0</v>
      </c>
      <c r="S249" s="193">
        <v>0</v>
      </c>
      <c r="T249" s="194">
        <f>S249*H249</f>
        <v>0</v>
      </c>
      <c r="U249" s="35"/>
      <c r="V249" s="35"/>
      <c r="W249" s="35"/>
      <c r="X249" s="35"/>
      <c r="Y249" s="35"/>
      <c r="Z249" s="35"/>
      <c r="AA249" s="35"/>
      <c r="AB249" s="35"/>
      <c r="AC249" s="35"/>
      <c r="AD249" s="35"/>
      <c r="AE249" s="35"/>
      <c r="AR249" s="195" t="s">
        <v>126</v>
      </c>
      <c r="AT249" s="195" t="s">
        <v>122</v>
      </c>
      <c r="AU249" s="195" t="s">
        <v>83</v>
      </c>
      <c r="AY249" s="18" t="s">
        <v>120</v>
      </c>
      <c r="BE249" s="196">
        <f>IF(N249="základní",J249,0)</f>
        <v>0</v>
      </c>
      <c r="BF249" s="196">
        <f>IF(N249="snížená",J249,0)</f>
        <v>0</v>
      </c>
      <c r="BG249" s="196">
        <f>IF(N249="zákl. přenesená",J249,0)</f>
        <v>0</v>
      </c>
      <c r="BH249" s="196">
        <f>IF(N249="sníž. přenesená",J249,0)</f>
        <v>0</v>
      </c>
      <c r="BI249" s="196">
        <f>IF(N249="nulová",J249,0)</f>
        <v>0</v>
      </c>
      <c r="BJ249" s="18" t="s">
        <v>81</v>
      </c>
      <c r="BK249" s="196">
        <f>ROUND(I249*H249,2)</f>
        <v>0</v>
      </c>
      <c r="BL249" s="18" t="s">
        <v>126</v>
      </c>
      <c r="BM249" s="195" t="s">
        <v>258</v>
      </c>
    </row>
    <row r="250" spans="1:65" s="14" customFormat="1">
      <c r="B250" s="208"/>
      <c r="C250" s="209"/>
      <c r="D250" s="199" t="s">
        <v>128</v>
      </c>
      <c r="E250" s="210" t="s">
        <v>1</v>
      </c>
      <c r="F250" s="211" t="s">
        <v>259</v>
      </c>
      <c r="G250" s="209"/>
      <c r="H250" s="212">
        <v>484.488</v>
      </c>
      <c r="I250" s="213"/>
      <c r="J250" s="209"/>
      <c r="K250" s="209"/>
      <c r="L250" s="214"/>
      <c r="M250" s="215"/>
      <c r="N250" s="216"/>
      <c r="O250" s="216"/>
      <c r="P250" s="216"/>
      <c r="Q250" s="216"/>
      <c r="R250" s="216"/>
      <c r="S250" s="216"/>
      <c r="T250" s="217"/>
      <c r="AT250" s="218" t="s">
        <v>128</v>
      </c>
      <c r="AU250" s="218" t="s">
        <v>83</v>
      </c>
      <c r="AV250" s="14" t="s">
        <v>83</v>
      </c>
      <c r="AW250" s="14" t="s">
        <v>32</v>
      </c>
      <c r="AX250" s="14" t="s">
        <v>81</v>
      </c>
      <c r="AY250" s="218" t="s">
        <v>120</v>
      </c>
    </row>
    <row r="251" spans="1:65" s="2" customFormat="1" ht="24.2" customHeight="1">
      <c r="A251" s="35"/>
      <c r="B251" s="36"/>
      <c r="C251" s="183" t="s">
        <v>260</v>
      </c>
      <c r="D251" s="183" t="s">
        <v>122</v>
      </c>
      <c r="E251" s="184" t="s">
        <v>261</v>
      </c>
      <c r="F251" s="185" t="s">
        <v>262</v>
      </c>
      <c r="G251" s="186" t="s">
        <v>125</v>
      </c>
      <c r="H251" s="187">
        <v>41.11</v>
      </c>
      <c r="I251" s="188"/>
      <c r="J251" s="189">
        <f>ROUND(I251*H251,2)</f>
        <v>0</v>
      </c>
      <c r="K251" s="190"/>
      <c r="L251" s="40"/>
      <c r="M251" s="191" t="s">
        <v>1</v>
      </c>
      <c r="N251" s="192" t="s">
        <v>41</v>
      </c>
      <c r="O251" s="72"/>
      <c r="P251" s="193">
        <f>O251*H251</f>
        <v>0</v>
      </c>
      <c r="Q251" s="193">
        <v>0</v>
      </c>
      <c r="R251" s="193">
        <f>Q251*H251</f>
        <v>0</v>
      </c>
      <c r="S251" s="193">
        <v>0</v>
      </c>
      <c r="T251" s="194">
        <f>S251*H251</f>
        <v>0</v>
      </c>
      <c r="U251" s="35"/>
      <c r="V251" s="35"/>
      <c r="W251" s="35"/>
      <c r="X251" s="35"/>
      <c r="Y251" s="35"/>
      <c r="Z251" s="35"/>
      <c r="AA251" s="35"/>
      <c r="AB251" s="35"/>
      <c r="AC251" s="35"/>
      <c r="AD251" s="35"/>
      <c r="AE251" s="35"/>
      <c r="AR251" s="195" t="s">
        <v>126</v>
      </c>
      <c r="AT251" s="195" t="s">
        <v>122</v>
      </c>
      <c r="AU251" s="195" t="s">
        <v>83</v>
      </c>
      <c r="AY251" s="18" t="s">
        <v>120</v>
      </c>
      <c r="BE251" s="196">
        <f>IF(N251="základní",J251,0)</f>
        <v>0</v>
      </c>
      <c r="BF251" s="196">
        <f>IF(N251="snížená",J251,0)</f>
        <v>0</v>
      </c>
      <c r="BG251" s="196">
        <f>IF(N251="zákl. přenesená",J251,0)</f>
        <v>0</v>
      </c>
      <c r="BH251" s="196">
        <f>IF(N251="sníž. přenesená",J251,0)</f>
        <v>0</v>
      </c>
      <c r="BI251" s="196">
        <f>IF(N251="nulová",J251,0)</f>
        <v>0</v>
      </c>
      <c r="BJ251" s="18" t="s">
        <v>81</v>
      </c>
      <c r="BK251" s="196">
        <f>ROUND(I251*H251,2)</f>
        <v>0</v>
      </c>
      <c r="BL251" s="18" t="s">
        <v>126</v>
      </c>
      <c r="BM251" s="195" t="s">
        <v>263</v>
      </c>
    </row>
    <row r="252" spans="1:65" s="13" customFormat="1">
      <c r="B252" s="197"/>
      <c r="C252" s="198"/>
      <c r="D252" s="199" t="s">
        <v>128</v>
      </c>
      <c r="E252" s="200" t="s">
        <v>1</v>
      </c>
      <c r="F252" s="201" t="s">
        <v>134</v>
      </c>
      <c r="G252" s="198"/>
      <c r="H252" s="200" t="s">
        <v>1</v>
      </c>
      <c r="I252" s="202"/>
      <c r="J252" s="198"/>
      <c r="K252" s="198"/>
      <c r="L252" s="203"/>
      <c r="M252" s="204"/>
      <c r="N252" s="205"/>
      <c r="O252" s="205"/>
      <c r="P252" s="205"/>
      <c r="Q252" s="205"/>
      <c r="R252" s="205"/>
      <c r="S252" s="205"/>
      <c r="T252" s="206"/>
      <c r="AT252" s="207" t="s">
        <v>128</v>
      </c>
      <c r="AU252" s="207" t="s">
        <v>83</v>
      </c>
      <c r="AV252" s="13" t="s">
        <v>81</v>
      </c>
      <c r="AW252" s="13" t="s">
        <v>32</v>
      </c>
      <c r="AX252" s="13" t="s">
        <v>76</v>
      </c>
      <c r="AY252" s="207" t="s">
        <v>120</v>
      </c>
    </row>
    <row r="253" spans="1:65" s="13" customFormat="1">
      <c r="B253" s="197"/>
      <c r="C253" s="198"/>
      <c r="D253" s="199" t="s">
        <v>128</v>
      </c>
      <c r="E253" s="200" t="s">
        <v>1</v>
      </c>
      <c r="F253" s="201" t="s">
        <v>135</v>
      </c>
      <c r="G253" s="198"/>
      <c r="H253" s="200" t="s">
        <v>1</v>
      </c>
      <c r="I253" s="202"/>
      <c r="J253" s="198"/>
      <c r="K253" s="198"/>
      <c r="L253" s="203"/>
      <c r="M253" s="204"/>
      <c r="N253" s="205"/>
      <c r="O253" s="205"/>
      <c r="P253" s="205"/>
      <c r="Q253" s="205"/>
      <c r="R253" s="205"/>
      <c r="S253" s="205"/>
      <c r="T253" s="206"/>
      <c r="AT253" s="207" t="s">
        <v>128</v>
      </c>
      <c r="AU253" s="207" t="s">
        <v>83</v>
      </c>
      <c r="AV253" s="13" t="s">
        <v>81</v>
      </c>
      <c r="AW253" s="13" t="s">
        <v>32</v>
      </c>
      <c r="AX253" s="13" t="s">
        <v>76</v>
      </c>
      <c r="AY253" s="207" t="s">
        <v>120</v>
      </c>
    </row>
    <row r="254" spans="1:65" s="14" customFormat="1">
      <c r="B254" s="208"/>
      <c r="C254" s="209"/>
      <c r="D254" s="199" t="s">
        <v>128</v>
      </c>
      <c r="E254" s="210" t="s">
        <v>1</v>
      </c>
      <c r="F254" s="211" t="s">
        <v>148</v>
      </c>
      <c r="G254" s="209"/>
      <c r="H254" s="212">
        <v>0.56200000000000006</v>
      </c>
      <c r="I254" s="213"/>
      <c r="J254" s="209"/>
      <c r="K254" s="209"/>
      <c r="L254" s="214"/>
      <c r="M254" s="215"/>
      <c r="N254" s="216"/>
      <c r="O254" s="216"/>
      <c r="P254" s="216"/>
      <c r="Q254" s="216"/>
      <c r="R254" s="216"/>
      <c r="S254" s="216"/>
      <c r="T254" s="217"/>
      <c r="AT254" s="218" t="s">
        <v>128</v>
      </c>
      <c r="AU254" s="218" t="s">
        <v>83</v>
      </c>
      <c r="AV254" s="14" t="s">
        <v>83</v>
      </c>
      <c r="AW254" s="14" t="s">
        <v>32</v>
      </c>
      <c r="AX254" s="14" t="s">
        <v>76</v>
      </c>
      <c r="AY254" s="218" t="s">
        <v>120</v>
      </c>
    </row>
    <row r="255" spans="1:65" s="13" customFormat="1">
      <c r="B255" s="197"/>
      <c r="C255" s="198"/>
      <c r="D255" s="199" t="s">
        <v>128</v>
      </c>
      <c r="E255" s="200" t="s">
        <v>1</v>
      </c>
      <c r="F255" s="201" t="s">
        <v>137</v>
      </c>
      <c r="G255" s="198"/>
      <c r="H255" s="200" t="s">
        <v>1</v>
      </c>
      <c r="I255" s="202"/>
      <c r="J255" s="198"/>
      <c r="K255" s="198"/>
      <c r="L255" s="203"/>
      <c r="M255" s="204"/>
      <c r="N255" s="205"/>
      <c r="O255" s="205"/>
      <c r="P255" s="205"/>
      <c r="Q255" s="205"/>
      <c r="R255" s="205"/>
      <c r="S255" s="205"/>
      <c r="T255" s="206"/>
      <c r="AT255" s="207" t="s">
        <v>128</v>
      </c>
      <c r="AU255" s="207" t="s">
        <v>83</v>
      </c>
      <c r="AV255" s="13" t="s">
        <v>81</v>
      </c>
      <c r="AW255" s="13" t="s">
        <v>32</v>
      </c>
      <c r="AX255" s="13" t="s">
        <v>76</v>
      </c>
      <c r="AY255" s="207" t="s">
        <v>120</v>
      </c>
    </row>
    <row r="256" spans="1:65" s="14" customFormat="1">
      <c r="B256" s="208"/>
      <c r="C256" s="209"/>
      <c r="D256" s="199" t="s">
        <v>128</v>
      </c>
      <c r="E256" s="210" t="s">
        <v>1</v>
      </c>
      <c r="F256" s="211" t="s">
        <v>149</v>
      </c>
      <c r="G256" s="209"/>
      <c r="H256" s="212">
        <v>2.1840000000000002</v>
      </c>
      <c r="I256" s="213"/>
      <c r="J256" s="209"/>
      <c r="K256" s="209"/>
      <c r="L256" s="214"/>
      <c r="M256" s="215"/>
      <c r="N256" s="216"/>
      <c r="O256" s="216"/>
      <c r="P256" s="216"/>
      <c r="Q256" s="216"/>
      <c r="R256" s="216"/>
      <c r="S256" s="216"/>
      <c r="T256" s="217"/>
      <c r="AT256" s="218" t="s">
        <v>128</v>
      </c>
      <c r="AU256" s="218" t="s">
        <v>83</v>
      </c>
      <c r="AV256" s="14" t="s">
        <v>83</v>
      </c>
      <c r="AW256" s="14" t="s">
        <v>32</v>
      </c>
      <c r="AX256" s="14" t="s">
        <v>76</v>
      </c>
      <c r="AY256" s="218" t="s">
        <v>120</v>
      </c>
    </row>
    <row r="257" spans="1:65" s="14" customFormat="1">
      <c r="B257" s="208"/>
      <c r="C257" s="209"/>
      <c r="D257" s="199" t="s">
        <v>128</v>
      </c>
      <c r="E257" s="210" t="s">
        <v>1</v>
      </c>
      <c r="F257" s="211" t="s">
        <v>150</v>
      </c>
      <c r="G257" s="209"/>
      <c r="H257" s="212">
        <v>2.52</v>
      </c>
      <c r="I257" s="213"/>
      <c r="J257" s="209"/>
      <c r="K257" s="209"/>
      <c r="L257" s="214"/>
      <c r="M257" s="215"/>
      <c r="N257" s="216"/>
      <c r="O257" s="216"/>
      <c r="P257" s="216"/>
      <c r="Q257" s="216"/>
      <c r="R257" s="216"/>
      <c r="S257" s="216"/>
      <c r="T257" s="217"/>
      <c r="AT257" s="218" t="s">
        <v>128</v>
      </c>
      <c r="AU257" s="218" t="s">
        <v>83</v>
      </c>
      <c r="AV257" s="14" t="s">
        <v>83</v>
      </c>
      <c r="AW257" s="14" t="s">
        <v>32</v>
      </c>
      <c r="AX257" s="14" t="s">
        <v>76</v>
      </c>
      <c r="AY257" s="218" t="s">
        <v>120</v>
      </c>
    </row>
    <row r="258" spans="1:65" s="14" customFormat="1">
      <c r="B258" s="208"/>
      <c r="C258" s="209"/>
      <c r="D258" s="199" t="s">
        <v>128</v>
      </c>
      <c r="E258" s="210" t="s">
        <v>1</v>
      </c>
      <c r="F258" s="211" t="s">
        <v>151</v>
      </c>
      <c r="G258" s="209"/>
      <c r="H258" s="212">
        <v>1.19</v>
      </c>
      <c r="I258" s="213"/>
      <c r="J258" s="209"/>
      <c r="K258" s="209"/>
      <c r="L258" s="214"/>
      <c r="M258" s="215"/>
      <c r="N258" s="216"/>
      <c r="O258" s="216"/>
      <c r="P258" s="216"/>
      <c r="Q258" s="216"/>
      <c r="R258" s="216"/>
      <c r="S258" s="216"/>
      <c r="T258" s="217"/>
      <c r="AT258" s="218" t="s">
        <v>128</v>
      </c>
      <c r="AU258" s="218" t="s">
        <v>83</v>
      </c>
      <c r="AV258" s="14" t="s">
        <v>83</v>
      </c>
      <c r="AW258" s="14" t="s">
        <v>32</v>
      </c>
      <c r="AX258" s="14" t="s">
        <v>76</v>
      </c>
      <c r="AY258" s="218" t="s">
        <v>120</v>
      </c>
    </row>
    <row r="259" spans="1:65" s="14" customFormat="1">
      <c r="B259" s="208"/>
      <c r="C259" s="209"/>
      <c r="D259" s="199" t="s">
        <v>128</v>
      </c>
      <c r="E259" s="210" t="s">
        <v>1</v>
      </c>
      <c r="F259" s="211" t="s">
        <v>152</v>
      </c>
      <c r="G259" s="209"/>
      <c r="H259" s="212">
        <v>4.3780000000000001</v>
      </c>
      <c r="I259" s="213"/>
      <c r="J259" s="209"/>
      <c r="K259" s="209"/>
      <c r="L259" s="214"/>
      <c r="M259" s="215"/>
      <c r="N259" s="216"/>
      <c r="O259" s="216"/>
      <c r="P259" s="216"/>
      <c r="Q259" s="216"/>
      <c r="R259" s="216"/>
      <c r="S259" s="216"/>
      <c r="T259" s="217"/>
      <c r="AT259" s="218" t="s">
        <v>128</v>
      </c>
      <c r="AU259" s="218" t="s">
        <v>83</v>
      </c>
      <c r="AV259" s="14" t="s">
        <v>83</v>
      </c>
      <c r="AW259" s="14" t="s">
        <v>32</v>
      </c>
      <c r="AX259" s="14" t="s">
        <v>76</v>
      </c>
      <c r="AY259" s="218" t="s">
        <v>120</v>
      </c>
    </row>
    <row r="260" spans="1:65" s="14" customFormat="1">
      <c r="B260" s="208"/>
      <c r="C260" s="209"/>
      <c r="D260" s="199" t="s">
        <v>128</v>
      </c>
      <c r="E260" s="210" t="s">
        <v>1</v>
      </c>
      <c r="F260" s="211" t="s">
        <v>153</v>
      </c>
      <c r="G260" s="209"/>
      <c r="H260" s="212">
        <v>0.27600000000000002</v>
      </c>
      <c r="I260" s="213"/>
      <c r="J260" s="209"/>
      <c r="K260" s="209"/>
      <c r="L260" s="214"/>
      <c r="M260" s="215"/>
      <c r="N260" s="216"/>
      <c r="O260" s="216"/>
      <c r="P260" s="216"/>
      <c r="Q260" s="216"/>
      <c r="R260" s="216"/>
      <c r="S260" s="216"/>
      <c r="T260" s="217"/>
      <c r="AT260" s="218" t="s">
        <v>128</v>
      </c>
      <c r="AU260" s="218" t="s">
        <v>83</v>
      </c>
      <c r="AV260" s="14" t="s">
        <v>83</v>
      </c>
      <c r="AW260" s="14" t="s">
        <v>32</v>
      </c>
      <c r="AX260" s="14" t="s">
        <v>76</v>
      </c>
      <c r="AY260" s="218" t="s">
        <v>120</v>
      </c>
    </row>
    <row r="261" spans="1:65" s="16" customFormat="1">
      <c r="B261" s="230"/>
      <c r="C261" s="231"/>
      <c r="D261" s="199" t="s">
        <v>128</v>
      </c>
      <c r="E261" s="232" t="s">
        <v>1</v>
      </c>
      <c r="F261" s="233" t="s">
        <v>264</v>
      </c>
      <c r="G261" s="231"/>
      <c r="H261" s="234">
        <v>11.11</v>
      </c>
      <c r="I261" s="235"/>
      <c r="J261" s="231"/>
      <c r="K261" s="231"/>
      <c r="L261" s="236"/>
      <c r="M261" s="237"/>
      <c r="N261" s="238"/>
      <c r="O261" s="238"/>
      <c r="P261" s="238"/>
      <c r="Q261" s="238"/>
      <c r="R261" s="238"/>
      <c r="S261" s="238"/>
      <c r="T261" s="239"/>
      <c r="AT261" s="240" t="s">
        <v>128</v>
      </c>
      <c r="AU261" s="240" t="s">
        <v>83</v>
      </c>
      <c r="AV261" s="16" t="s">
        <v>144</v>
      </c>
      <c r="AW261" s="16" t="s">
        <v>32</v>
      </c>
      <c r="AX261" s="16" t="s">
        <v>76</v>
      </c>
      <c r="AY261" s="240" t="s">
        <v>120</v>
      </c>
    </row>
    <row r="262" spans="1:65" s="13" customFormat="1">
      <c r="B262" s="197"/>
      <c r="C262" s="198"/>
      <c r="D262" s="199" t="s">
        <v>128</v>
      </c>
      <c r="E262" s="200" t="s">
        <v>1</v>
      </c>
      <c r="F262" s="201" t="s">
        <v>129</v>
      </c>
      <c r="G262" s="198"/>
      <c r="H262" s="200" t="s">
        <v>1</v>
      </c>
      <c r="I262" s="202"/>
      <c r="J262" s="198"/>
      <c r="K262" s="198"/>
      <c r="L262" s="203"/>
      <c r="M262" s="204"/>
      <c r="N262" s="205"/>
      <c r="O262" s="205"/>
      <c r="P262" s="205"/>
      <c r="Q262" s="205"/>
      <c r="R262" s="205"/>
      <c r="S262" s="205"/>
      <c r="T262" s="206"/>
      <c r="AT262" s="207" t="s">
        <v>128</v>
      </c>
      <c r="AU262" s="207" t="s">
        <v>83</v>
      </c>
      <c r="AV262" s="13" t="s">
        <v>81</v>
      </c>
      <c r="AW262" s="13" t="s">
        <v>32</v>
      </c>
      <c r="AX262" s="13" t="s">
        <v>76</v>
      </c>
      <c r="AY262" s="207" t="s">
        <v>120</v>
      </c>
    </row>
    <row r="263" spans="1:65" s="14" customFormat="1">
      <c r="B263" s="208"/>
      <c r="C263" s="209"/>
      <c r="D263" s="199" t="s">
        <v>128</v>
      </c>
      <c r="E263" s="210" t="s">
        <v>1</v>
      </c>
      <c r="F263" s="211" t="s">
        <v>130</v>
      </c>
      <c r="G263" s="209"/>
      <c r="H263" s="212">
        <v>30</v>
      </c>
      <c r="I263" s="213"/>
      <c r="J263" s="209"/>
      <c r="K263" s="209"/>
      <c r="L263" s="214"/>
      <c r="M263" s="215"/>
      <c r="N263" s="216"/>
      <c r="O263" s="216"/>
      <c r="P263" s="216"/>
      <c r="Q263" s="216"/>
      <c r="R263" s="216"/>
      <c r="S263" s="216"/>
      <c r="T263" s="217"/>
      <c r="AT263" s="218" t="s">
        <v>128</v>
      </c>
      <c r="AU263" s="218" t="s">
        <v>83</v>
      </c>
      <c r="AV263" s="14" t="s">
        <v>83</v>
      </c>
      <c r="AW263" s="14" t="s">
        <v>32</v>
      </c>
      <c r="AX263" s="14" t="s">
        <v>76</v>
      </c>
      <c r="AY263" s="218" t="s">
        <v>120</v>
      </c>
    </row>
    <row r="264" spans="1:65" s="16" customFormat="1">
      <c r="B264" s="230"/>
      <c r="C264" s="231"/>
      <c r="D264" s="199" t="s">
        <v>128</v>
      </c>
      <c r="E264" s="232" t="s">
        <v>1</v>
      </c>
      <c r="F264" s="233" t="s">
        <v>264</v>
      </c>
      <c r="G264" s="231"/>
      <c r="H264" s="234">
        <v>30</v>
      </c>
      <c r="I264" s="235"/>
      <c r="J264" s="231"/>
      <c r="K264" s="231"/>
      <c r="L264" s="236"/>
      <c r="M264" s="237"/>
      <c r="N264" s="238"/>
      <c r="O264" s="238"/>
      <c r="P264" s="238"/>
      <c r="Q264" s="238"/>
      <c r="R264" s="238"/>
      <c r="S264" s="238"/>
      <c r="T264" s="239"/>
      <c r="AT264" s="240" t="s">
        <v>128</v>
      </c>
      <c r="AU264" s="240" t="s">
        <v>83</v>
      </c>
      <c r="AV264" s="16" t="s">
        <v>144</v>
      </c>
      <c r="AW264" s="16" t="s">
        <v>32</v>
      </c>
      <c r="AX264" s="16" t="s">
        <v>76</v>
      </c>
      <c r="AY264" s="240" t="s">
        <v>120</v>
      </c>
    </row>
    <row r="265" spans="1:65" s="15" customFormat="1">
      <c r="B265" s="219"/>
      <c r="C265" s="220"/>
      <c r="D265" s="199" t="s">
        <v>128</v>
      </c>
      <c r="E265" s="221" t="s">
        <v>1</v>
      </c>
      <c r="F265" s="222" t="s">
        <v>143</v>
      </c>
      <c r="G265" s="220"/>
      <c r="H265" s="223">
        <v>41.11</v>
      </c>
      <c r="I265" s="224"/>
      <c r="J265" s="220"/>
      <c r="K265" s="220"/>
      <c r="L265" s="225"/>
      <c r="M265" s="226"/>
      <c r="N265" s="227"/>
      <c r="O265" s="227"/>
      <c r="P265" s="227"/>
      <c r="Q265" s="227"/>
      <c r="R265" s="227"/>
      <c r="S265" s="227"/>
      <c r="T265" s="228"/>
      <c r="AT265" s="229" t="s">
        <v>128</v>
      </c>
      <c r="AU265" s="229" t="s">
        <v>83</v>
      </c>
      <c r="AV265" s="15" t="s">
        <v>126</v>
      </c>
      <c r="AW265" s="15" t="s">
        <v>32</v>
      </c>
      <c r="AX265" s="15" t="s">
        <v>81</v>
      </c>
      <c r="AY265" s="229" t="s">
        <v>120</v>
      </c>
    </row>
    <row r="266" spans="1:65" s="2" customFormat="1" ht="16.5" customHeight="1">
      <c r="A266" s="35"/>
      <c r="B266" s="36"/>
      <c r="C266" s="241" t="s">
        <v>265</v>
      </c>
      <c r="D266" s="241" t="s">
        <v>266</v>
      </c>
      <c r="E266" s="242" t="s">
        <v>267</v>
      </c>
      <c r="F266" s="243" t="s">
        <v>268</v>
      </c>
      <c r="G266" s="244" t="s">
        <v>257</v>
      </c>
      <c r="H266" s="245">
        <v>82.22</v>
      </c>
      <c r="I266" s="246"/>
      <c r="J266" s="247">
        <f>ROUND(I266*H266,2)</f>
        <v>0</v>
      </c>
      <c r="K266" s="248"/>
      <c r="L266" s="249"/>
      <c r="M266" s="250" t="s">
        <v>1</v>
      </c>
      <c r="N266" s="251" t="s">
        <v>41</v>
      </c>
      <c r="O266" s="72"/>
      <c r="P266" s="193">
        <f>O266*H266</f>
        <v>0</v>
      </c>
      <c r="Q266" s="193">
        <v>1</v>
      </c>
      <c r="R266" s="193">
        <f>Q266*H266</f>
        <v>82.22</v>
      </c>
      <c r="S266" s="193">
        <v>0</v>
      </c>
      <c r="T266" s="194">
        <f>S266*H266</f>
        <v>0</v>
      </c>
      <c r="U266" s="35"/>
      <c r="V266" s="35"/>
      <c r="W266" s="35"/>
      <c r="X266" s="35"/>
      <c r="Y266" s="35"/>
      <c r="Z266" s="35"/>
      <c r="AA266" s="35"/>
      <c r="AB266" s="35"/>
      <c r="AC266" s="35"/>
      <c r="AD266" s="35"/>
      <c r="AE266" s="35"/>
      <c r="AR266" s="195" t="s">
        <v>229</v>
      </c>
      <c r="AT266" s="195" t="s">
        <v>266</v>
      </c>
      <c r="AU266" s="195" t="s">
        <v>83</v>
      </c>
      <c r="AY266" s="18" t="s">
        <v>120</v>
      </c>
      <c r="BE266" s="196">
        <f>IF(N266="základní",J266,0)</f>
        <v>0</v>
      </c>
      <c r="BF266" s="196">
        <f>IF(N266="snížená",J266,0)</f>
        <v>0</v>
      </c>
      <c r="BG266" s="196">
        <f>IF(N266="zákl. přenesená",J266,0)</f>
        <v>0</v>
      </c>
      <c r="BH266" s="196">
        <f>IF(N266="sníž. přenesená",J266,0)</f>
        <v>0</v>
      </c>
      <c r="BI266" s="196">
        <f>IF(N266="nulová",J266,0)</f>
        <v>0</v>
      </c>
      <c r="BJ266" s="18" t="s">
        <v>81</v>
      </c>
      <c r="BK266" s="196">
        <f>ROUND(I266*H266,2)</f>
        <v>0</v>
      </c>
      <c r="BL266" s="18" t="s">
        <v>126</v>
      </c>
      <c r="BM266" s="195" t="s">
        <v>269</v>
      </c>
    </row>
    <row r="267" spans="1:65" s="14" customFormat="1">
      <c r="B267" s="208"/>
      <c r="C267" s="209"/>
      <c r="D267" s="199" t="s">
        <v>128</v>
      </c>
      <c r="E267" s="209"/>
      <c r="F267" s="211" t="s">
        <v>270</v>
      </c>
      <c r="G267" s="209"/>
      <c r="H267" s="212">
        <v>82.22</v>
      </c>
      <c r="I267" s="213"/>
      <c r="J267" s="209"/>
      <c r="K267" s="209"/>
      <c r="L267" s="214"/>
      <c r="M267" s="215"/>
      <c r="N267" s="216"/>
      <c r="O267" s="216"/>
      <c r="P267" s="216"/>
      <c r="Q267" s="216"/>
      <c r="R267" s="216"/>
      <c r="S267" s="216"/>
      <c r="T267" s="217"/>
      <c r="AT267" s="218" t="s">
        <v>128</v>
      </c>
      <c r="AU267" s="218" t="s">
        <v>83</v>
      </c>
      <c r="AV267" s="14" t="s">
        <v>83</v>
      </c>
      <c r="AW267" s="14" t="s">
        <v>4</v>
      </c>
      <c r="AX267" s="14" t="s">
        <v>81</v>
      </c>
      <c r="AY267" s="218" t="s">
        <v>120</v>
      </c>
    </row>
    <row r="268" spans="1:65" s="2" customFormat="1" ht="24.2" customHeight="1">
      <c r="A268" s="35"/>
      <c r="B268" s="36"/>
      <c r="C268" s="183" t="s">
        <v>271</v>
      </c>
      <c r="D268" s="183" t="s">
        <v>122</v>
      </c>
      <c r="E268" s="184" t="s">
        <v>272</v>
      </c>
      <c r="F268" s="185" t="s">
        <v>273</v>
      </c>
      <c r="G268" s="186" t="s">
        <v>125</v>
      </c>
      <c r="H268" s="187">
        <v>175.38</v>
      </c>
      <c r="I268" s="188"/>
      <c r="J268" s="189">
        <f>ROUND(I268*H268,2)</f>
        <v>0</v>
      </c>
      <c r="K268" s="190"/>
      <c r="L268" s="40"/>
      <c r="M268" s="191" t="s">
        <v>1</v>
      </c>
      <c r="N268" s="192" t="s">
        <v>41</v>
      </c>
      <c r="O268" s="72"/>
      <c r="P268" s="193">
        <f>O268*H268</f>
        <v>0</v>
      </c>
      <c r="Q268" s="193">
        <v>0</v>
      </c>
      <c r="R268" s="193">
        <f>Q268*H268</f>
        <v>0</v>
      </c>
      <c r="S268" s="193">
        <v>0</v>
      </c>
      <c r="T268" s="194">
        <f>S268*H268</f>
        <v>0</v>
      </c>
      <c r="U268" s="35"/>
      <c r="V268" s="35"/>
      <c r="W268" s="35"/>
      <c r="X268" s="35"/>
      <c r="Y268" s="35"/>
      <c r="Z268" s="35"/>
      <c r="AA268" s="35"/>
      <c r="AB268" s="35"/>
      <c r="AC268" s="35"/>
      <c r="AD268" s="35"/>
      <c r="AE268" s="35"/>
      <c r="AR268" s="195" t="s">
        <v>126</v>
      </c>
      <c r="AT268" s="195" t="s">
        <v>122</v>
      </c>
      <c r="AU268" s="195" t="s">
        <v>83</v>
      </c>
      <c r="AY268" s="18" t="s">
        <v>120</v>
      </c>
      <c r="BE268" s="196">
        <f>IF(N268="základní",J268,0)</f>
        <v>0</v>
      </c>
      <c r="BF268" s="196">
        <f>IF(N268="snížená",J268,0)</f>
        <v>0</v>
      </c>
      <c r="BG268" s="196">
        <f>IF(N268="zákl. přenesená",J268,0)</f>
        <v>0</v>
      </c>
      <c r="BH268" s="196">
        <f>IF(N268="sníž. přenesená",J268,0)</f>
        <v>0</v>
      </c>
      <c r="BI268" s="196">
        <f>IF(N268="nulová",J268,0)</f>
        <v>0</v>
      </c>
      <c r="BJ268" s="18" t="s">
        <v>81</v>
      </c>
      <c r="BK268" s="196">
        <f>ROUND(I268*H268,2)</f>
        <v>0</v>
      </c>
      <c r="BL268" s="18" t="s">
        <v>126</v>
      </c>
      <c r="BM268" s="195" t="s">
        <v>274</v>
      </c>
    </row>
    <row r="269" spans="1:65" s="13" customFormat="1">
      <c r="B269" s="197"/>
      <c r="C269" s="198"/>
      <c r="D269" s="199" t="s">
        <v>128</v>
      </c>
      <c r="E269" s="200" t="s">
        <v>1</v>
      </c>
      <c r="F269" s="201" t="s">
        <v>157</v>
      </c>
      <c r="G269" s="198"/>
      <c r="H269" s="200" t="s">
        <v>1</v>
      </c>
      <c r="I269" s="202"/>
      <c r="J269" s="198"/>
      <c r="K269" s="198"/>
      <c r="L269" s="203"/>
      <c r="M269" s="204"/>
      <c r="N269" s="205"/>
      <c r="O269" s="205"/>
      <c r="P269" s="205"/>
      <c r="Q269" s="205"/>
      <c r="R269" s="205"/>
      <c r="S269" s="205"/>
      <c r="T269" s="206"/>
      <c r="AT269" s="207" t="s">
        <v>128</v>
      </c>
      <c r="AU269" s="207" t="s">
        <v>83</v>
      </c>
      <c r="AV269" s="13" t="s">
        <v>81</v>
      </c>
      <c r="AW269" s="13" t="s">
        <v>32</v>
      </c>
      <c r="AX269" s="13" t="s">
        <v>76</v>
      </c>
      <c r="AY269" s="207" t="s">
        <v>120</v>
      </c>
    </row>
    <row r="270" spans="1:65" s="13" customFormat="1">
      <c r="B270" s="197"/>
      <c r="C270" s="198"/>
      <c r="D270" s="199" t="s">
        <v>128</v>
      </c>
      <c r="E270" s="200" t="s">
        <v>1</v>
      </c>
      <c r="F270" s="201" t="s">
        <v>135</v>
      </c>
      <c r="G270" s="198"/>
      <c r="H270" s="200" t="s">
        <v>1</v>
      </c>
      <c r="I270" s="202"/>
      <c r="J270" s="198"/>
      <c r="K270" s="198"/>
      <c r="L270" s="203"/>
      <c r="M270" s="204"/>
      <c r="N270" s="205"/>
      <c r="O270" s="205"/>
      <c r="P270" s="205"/>
      <c r="Q270" s="205"/>
      <c r="R270" s="205"/>
      <c r="S270" s="205"/>
      <c r="T270" s="206"/>
      <c r="AT270" s="207" t="s">
        <v>128</v>
      </c>
      <c r="AU270" s="207" t="s">
        <v>83</v>
      </c>
      <c r="AV270" s="13" t="s">
        <v>81</v>
      </c>
      <c r="AW270" s="13" t="s">
        <v>32</v>
      </c>
      <c r="AX270" s="13" t="s">
        <v>76</v>
      </c>
      <c r="AY270" s="207" t="s">
        <v>120</v>
      </c>
    </row>
    <row r="271" spans="1:65" s="14" customFormat="1">
      <c r="B271" s="208"/>
      <c r="C271" s="209"/>
      <c r="D271" s="199" t="s">
        <v>128</v>
      </c>
      <c r="E271" s="210" t="s">
        <v>1</v>
      </c>
      <c r="F271" s="211" t="s">
        <v>184</v>
      </c>
      <c r="G271" s="209"/>
      <c r="H271" s="212">
        <v>7.6680000000000001</v>
      </c>
      <c r="I271" s="213"/>
      <c r="J271" s="209"/>
      <c r="K271" s="209"/>
      <c r="L271" s="214"/>
      <c r="M271" s="215"/>
      <c r="N271" s="216"/>
      <c r="O271" s="216"/>
      <c r="P271" s="216"/>
      <c r="Q271" s="216"/>
      <c r="R271" s="216"/>
      <c r="S271" s="216"/>
      <c r="T271" s="217"/>
      <c r="AT271" s="218" t="s">
        <v>128</v>
      </c>
      <c r="AU271" s="218" t="s">
        <v>83</v>
      </c>
      <c r="AV271" s="14" t="s">
        <v>83</v>
      </c>
      <c r="AW271" s="14" t="s">
        <v>32</v>
      </c>
      <c r="AX271" s="14" t="s">
        <v>76</v>
      </c>
      <c r="AY271" s="218" t="s">
        <v>120</v>
      </c>
    </row>
    <row r="272" spans="1:65" s="14" customFormat="1">
      <c r="B272" s="208"/>
      <c r="C272" s="209"/>
      <c r="D272" s="199" t="s">
        <v>128</v>
      </c>
      <c r="E272" s="210" t="s">
        <v>1</v>
      </c>
      <c r="F272" s="211" t="s">
        <v>185</v>
      </c>
      <c r="G272" s="209"/>
      <c r="H272" s="212">
        <v>2.94</v>
      </c>
      <c r="I272" s="213"/>
      <c r="J272" s="209"/>
      <c r="K272" s="209"/>
      <c r="L272" s="214"/>
      <c r="M272" s="215"/>
      <c r="N272" s="216"/>
      <c r="O272" s="216"/>
      <c r="P272" s="216"/>
      <c r="Q272" s="216"/>
      <c r="R272" s="216"/>
      <c r="S272" s="216"/>
      <c r="T272" s="217"/>
      <c r="AT272" s="218" t="s">
        <v>128</v>
      </c>
      <c r="AU272" s="218" t="s">
        <v>83</v>
      </c>
      <c r="AV272" s="14" t="s">
        <v>83</v>
      </c>
      <c r="AW272" s="14" t="s">
        <v>32</v>
      </c>
      <c r="AX272" s="14" t="s">
        <v>76</v>
      </c>
      <c r="AY272" s="218" t="s">
        <v>120</v>
      </c>
    </row>
    <row r="273" spans="2:51" s="14" customFormat="1">
      <c r="B273" s="208"/>
      <c r="C273" s="209"/>
      <c r="D273" s="199" t="s">
        <v>128</v>
      </c>
      <c r="E273" s="210" t="s">
        <v>1</v>
      </c>
      <c r="F273" s="211" t="s">
        <v>186</v>
      </c>
      <c r="G273" s="209"/>
      <c r="H273" s="212">
        <v>13.608000000000001</v>
      </c>
      <c r="I273" s="213"/>
      <c r="J273" s="209"/>
      <c r="K273" s="209"/>
      <c r="L273" s="214"/>
      <c r="M273" s="215"/>
      <c r="N273" s="216"/>
      <c r="O273" s="216"/>
      <c r="P273" s="216"/>
      <c r="Q273" s="216"/>
      <c r="R273" s="216"/>
      <c r="S273" s="216"/>
      <c r="T273" s="217"/>
      <c r="AT273" s="218" t="s">
        <v>128</v>
      </c>
      <c r="AU273" s="218" t="s">
        <v>83</v>
      </c>
      <c r="AV273" s="14" t="s">
        <v>83</v>
      </c>
      <c r="AW273" s="14" t="s">
        <v>32</v>
      </c>
      <c r="AX273" s="14" t="s">
        <v>76</v>
      </c>
      <c r="AY273" s="218" t="s">
        <v>120</v>
      </c>
    </row>
    <row r="274" spans="2:51" s="14" customFormat="1">
      <c r="B274" s="208"/>
      <c r="C274" s="209"/>
      <c r="D274" s="199" t="s">
        <v>128</v>
      </c>
      <c r="E274" s="210" t="s">
        <v>1</v>
      </c>
      <c r="F274" s="211" t="s">
        <v>187</v>
      </c>
      <c r="G274" s="209"/>
      <c r="H274" s="212">
        <v>39.744</v>
      </c>
      <c r="I274" s="213"/>
      <c r="J274" s="209"/>
      <c r="K274" s="209"/>
      <c r="L274" s="214"/>
      <c r="M274" s="215"/>
      <c r="N274" s="216"/>
      <c r="O274" s="216"/>
      <c r="P274" s="216"/>
      <c r="Q274" s="216"/>
      <c r="R274" s="216"/>
      <c r="S274" s="216"/>
      <c r="T274" s="217"/>
      <c r="AT274" s="218" t="s">
        <v>128</v>
      </c>
      <c r="AU274" s="218" t="s">
        <v>83</v>
      </c>
      <c r="AV274" s="14" t="s">
        <v>83</v>
      </c>
      <c r="AW274" s="14" t="s">
        <v>32</v>
      </c>
      <c r="AX274" s="14" t="s">
        <v>76</v>
      </c>
      <c r="AY274" s="218" t="s">
        <v>120</v>
      </c>
    </row>
    <row r="275" spans="2:51" s="13" customFormat="1">
      <c r="B275" s="197"/>
      <c r="C275" s="198"/>
      <c r="D275" s="199" t="s">
        <v>128</v>
      </c>
      <c r="E275" s="200" t="s">
        <v>1</v>
      </c>
      <c r="F275" s="201" t="s">
        <v>137</v>
      </c>
      <c r="G275" s="198"/>
      <c r="H275" s="200" t="s">
        <v>1</v>
      </c>
      <c r="I275" s="202"/>
      <c r="J275" s="198"/>
      <c r="K275" s="198"/>
      <c r="L275" s="203"/>
      <c r="M275" s="204"/>
      <c r="N275" s="205"/>
      <c r="O275" s="205"/>
      <c r="P275" s="205"/>
      <c r="Q275" s="205"/>
      <c r="R275" s="205"/>
      <c r="S275" s="205"/>
      <c r="T275" s="206"/>
      <c r="AT275" s="207" t="s">
        <v>128</v>
      </c>
      <c r="AU275" s="207" t="s">
        <v>83</v>
      </c>
      <c r="AV275" s="13" t="s">
        <v>81</v>
      </c>
      <c r="AW275" s="13" t="s">
        <v>32</v>
      </c>
      <c r="AX275" s="13" t="s">
        <v>76</v>
      </c>
      <c r="AY275" s="207" t="s">
        <v>120</v>
      </c>
    </row>
    <row r="276" spans="2:51" s="14" customFormat="1">
      <c r="B276" s="208"/>
      <c r="C276" s="209"/>
      <c r="D276" s="199" t="s">
        <v>128</v>
      </c>
      <c r="E276" s="210" t="s">
        <v>1</v>
      </c>
      <c r="F276" s="211" t="s">
        <v>188</v>
      </c>
      <c r="G276" s="209"/>
      <c r="H276" s="212">
        <v>1.411</v>
      </c>
      <c r="I276" s="213"/>
      <c r="J276" s="209"/>
      <c r="K276" s="209"/>
      <c r="L276" s="214"/>
      <c r="M276" s="215"/>
      <c r="N276" s="216"/>
      <c r="O276" s="216"/>
      <c r="P276" s="216"/>
      <c r="Q276" s="216"/>
      <c r="R276" s="216"/>
      <c r="S276" s="216"/>
      <c r="T276" s="217"/>
      <c r="AT276" s="218" t="s">
        <v>128</v>
      </c>
      <c r="AU276" s="218" t="s">
        <v>83</v>
      </c>
      <c r="AV276" s="14" t="s">
        <v>83</v>
      </c>
      <c r="AW276" s="14" t="s">
        <v>32</v>
      </c>
      <c r="AX276" s="14" t="s">
        <v>76</v>
      </c>
      <c r="AY276" s="218" t="s">
        <v>120</v>
      </c>
    </row>
    <row r="277" spans="2:51" s="14" customFormat="1">
      <c r="B277" s="208"/>
      <c r="C277" s="209"/>
      <c r="D277" s="199" t="s">
        <v>128</v>
      </c>
      <c r="E277" s="210" t="s">
        <v>1</v>
      </c>
      <c r="F277" s="211" t="s">
        <v>189</v>
      </c>
      <c r="G277" s="209"/>
      <c r="H277" s="212">
        <v>25.44</v>
      </c>
      <c r="I277" s="213"/>
      <c r="J277" s="209"/>
      <c r="K277" s="209"/>
      <c r="L277" s="214"/>
      <c r="M277" s="215"/>
      <c r="N277" s="216"/>
      <c r="O277" s="216"/>
      <c r="P277" s="216"/>
      <c r="Q277" s="216"/>
      <c r="R277" s="216"/>
      <c r="S277" s="216"/>
      <c r="T277" s="217"/>
      <c r="AT277" s="218" t="s">
        <v>128</v>
      </c>
      <c r="AU277" s="218" t="s">
        <v>83</v>
      </c>
      <c r="AV277" s="14" t="s">
        <v>83</v>
      </c>
      <c r="AW277" s="14" t="s">
        <v>32</v>
      </c>
      <c r="AX277" s="14" t="s">
        <v>76</v>
      </c>
      <c r="AY277" s="218" t="s">
        <v>120</v>
      </c>
    </row>
    <row r="278" spans="2:51" s="14" customFormat="1">
      <c r="B278" s="208"/>
      <c r="C278" s="209"/>
      <c r="D278" s="199" t="s">
        <v>128</v>
      </c>
      <c r="E278" s="210" t="s">
        <v>1</v>
      </c>
      <c r="F278" s="211" t="s">
        <v>190</v>
      </c>
      <c r="G278" s="209"/>
      <c r="H278" s="212">
        <v>0.65800000000000003</v>
      </c>
      <c r="I278" s="213"/>
      <c r="J278" s="209"/>
      <c r="K278" s="209"/>
      <c r="L278" s="214"/>
      <c r="M278" s="215"/>
      <c r="N278" s="216"/>
      <c r="O278" s="216"/>
      <c r="P278" s="216"/>
      <c r="Q278" s="216"/>
      <c r="R278" s="216"/>
      <c r="S278" s="216"/>
      <c r="T278" s="217"/>
      <c r="AT278" s="218" t="s">
        <v>128</v>
      </c>
      <c r="AU278" s="218" t="s">
        <v>83</v>
      </c>
      <c r="AV278" s="14" t="s">
        <v>83</v>
      </c>
      <c r="AW278" s="14" t="s">
        <v>32</v>
      </c>
      <c r="AX278" s="14" t="s">
        <v>76</v>
      </c>
      <c r="AY278" s="218" t="s">
        <v>120</v>
      </c>
    </row>
    <row r="279" spans="2:51" s="14" customFormat="1">
      <c r="B279" s="208"/>
      <c r="C279" s="209"/>
      <c r="D279" s="199" t="s">
        <v>128</v>
      </c>
      <c r="E279" s="210" t="s">
        <v>1</v>
      </c>
      <c r="F279" s="211" t="s">
        <v>191</v>
      </c>
      <c r="G279" s="209"/>
      <c r="H279" s="212">
        <v>4.032</v>
      </c>
      <c r="I279" s="213"/>
      <c r="J279" s="209"/>
      <c r="K279" s="209"/>
      <c r="L279" s="214"/>
      <c r="M279" s="215"/>
      <c r="N279" s="216"/>
      <c r="O279" s="216"/>
      <c r="P279" s="216"/>
      <c r="Q279" s="216"/>
      <c r="R279" s="216"/>
      <c r="S279" s="216"/>
      <c r="T279" s="217"/>
      <c r="AT279" s="218" t="s">
        <v>128</v>
      </c>
      <c r="AU279" s="218" t="s">
        <v>83</v>
      </c>
      <c r="AV279" s="14" t="s">
        <v>83</v>
      </c>
      <c r="AW279" s="14" t="s">
        <v>32</v>
      </c>
      <c r="AX279" s="14" t="s">
        <v>76</v>
      </c>
      <c r="AY279" s="218" t="s">
        <v>120</v>
      </c>
    </row>
    <row r="280" spans="2:51" s="13" customFormat="1">
      <c r="B280" s="197"/>
      <c r="C280" s="198"/>
      <c r="D280" s="199" t="s">
        <v>128</v>
      </c>
      <c r="E280" s="200" t="s">
        <v>1</v>
      </c>
      <c r="F280" s="201" t="s">
        <v>166</v>
      </c>
      <c r="G280" s="198"/>
      <c r="H280" s="200" t="s">
        <v>1</v>
      </c>
      <c r="I280" s="202"/>
      <c r="J280" s="198"/>
      <c r="K280" s="198"/>
      <c r="L280" s="203"/>
      <c r="M280" s="204"/>
      <c r="N280" s="205"/>
      <c r="O280" s="205"/>
      <c r="P280" s="205"/>
      <c r="Q280" s="205"/>
      <c r="R280" s="205"/>
      <c r="S280" s="205"/>
      <c r="T280" s="206"/>
      <c r="AT280" s="207" t="s">
        <v>128</v>
      </c>
      <c r="AU280" s="207" t="s">
        <v>83</v>
      </c>
      <c r="AV280" s="13" t="s">
        <v>81</v>
      </c>
      <c r="AW280" s="13" t="s">
        <v>32</v>
      </c>
      <c r="AX280" s="13" t="s">
        <v>76</v>
      </c>
      <c r="AY280" s="207" t="s">
        <v>120</v>
      </c>
    </row>
    <row r="281" spans="2:51" s="13" customFormat="1">
      <c r="B281" s="197"/>
      <c r="C281" s="198"/>
      <c r="D281" s="199" t="s">
        <v>128</v>
      </c>
      <c r="E281" s="200" t="s">
        <v>1</v>
      </c>
      <c r="F281" s="201" t="s">
        <v>135</v>
      </c>
      <c r="G281" s="198"/>
      <c r="H281" s="200" t="s">
        <v>1</v>
      </c>
      <c r="I281" s="202"/>
      <c r="J281" s="198"/>
      <c r="K281" s="198"/>
      <c r="L281" s="203"/>
      <c r="M281" s="204"/>
      <c r="N281" s="205"/>
      <c r="O281" s="205"/>
      <c r="P281" s="205"/>
      <c r="Q281" s="205"/>
      <c r="R281" s="205"/>
      <c r="S281" s="205"/>
      <c r="T281" s="206"/>
      <c r="AT281" s="207" t="s">
        <v>128</v>
      </c>
      <c r="AU281" s="207" t="s">
        <v>83</v>
      </c>
      <c r="AV281" s="13" t="s">
        <v>81</v>
      </c>
      <c r="AW281" s="13" t="s">
        <v>32</v>
      </c>
      <c r="AX281" s="13" t="s">
        <v>76</v>
      </c>
      <c r="AY281" s="207" t="s">
        <v>120</v>
      </c>
    </row>
    <row r="282" spans="2:51" s="14" customFormat="1">
      <c r="B282" s="208"/>
      <c r="C282" s="209"/>
      <c r="D282" s="199" t="s">
        <v>128</v>
      </c>
      <c r="E282" s="210" t="s">
        <v>1</v>
      </c>
      <c r="F282" s="211" t="s">
        <v>192</v>
      </c>
      <c r="G282" s="209"/>
      <c r="H282" s="212">
        <v>11.592000000000001</v>
      </c>
      <c r="I282" s="213"/>
      <c r="J282" s="209"/>
      <c r="K282" s="209"/>
      <c r="L282" s="214"/>
      <c r="M282" s="215"/>
      <c r="N282" s="216"/>
      <c r="O282" s="216"/>
      <c r="P282" s="216"/>
      <c r="Q282" s="216"/>
      <c r="R282" s="216"/>
      <c r="S282" s="216"/>
      <c r="T282" s="217"/>
      <c r="AT282" s="218" t="s">
        <v>128</v>
      </c>
      <c r="AU282" s="218" t="s">
        <v>83</v>
      </c>
      <c r="AV282" s="14" t="s">
        <v>83</v>
      </c>
      <c r="AW282" s="14" t="s">
        <v>32</v>
      </c>
      <c r="AX282" s="14" t="s">
        <v>76</v>
      </c>
      <c r="AY282" s="218" t="s">
        <v>120</v>
      </c>
    </row>
    <row r="283" spans="2:51" s="14" customFormat="1">
      <c r="B283" s="208"/>
      <c r="C283" s="209"/>
      <c r="D283" s="199" t="s">
        <v>128</v>
      </c>
      <c r="E283" s="210" t="s">
        <v>1</v>
      </c>
      <c r="F283" s="211" t="s">
        <v>193</v>
      </c>
      <c r="G283" s="209"/>
      <c r="H283" s="212">
        <v>0.36</v>
      </c>
      <c r="I283" s="213"/>
      <c r="J283" s="209"/>
      <c r="K283" s="209"/>
      <c r="L283" s="214"/>
      <c r="M283" s="215"/>
      <c r="N283" s="216"/>
      <c r="O283" s="216"/>
      <c r="P283" s="216"/>
      <c r="Q283" s="216"/>
      <c r="R283" s="216"/>
      <c r="S283" s="216"/>
      <c r="T283" s="217"/>
      <c r="AT283" s="218" t="s">
        <v>128</v>
      </c>
      <c r="AU283" s="218" t="s">
        <v>83</v>
      </c>
      <c r="AV283" s="14" t="s">
        <v>83</v>
      </c>
      <c r="AW283" s="14" t="s">
        <v>32</v>
      </c>
      <c r="AX283" s="14" t="s">
        <v>76</v>
      </c>
      <c r="AY283" s="218" t="s">
        <v>120</v>
      </c>
    </row>
    <row r="284" spans="2:51" s="14" customFormat="1">
      <c r="B284" s="208"/>
      <c r="C284" s="209"/>
      <c r="D284" s="199" t="s">
        <v>128</v>
      </c>
      <c r="E284" s="210" t="s">
        <v>1</v>
      </c>
      <c r="F284" s="211" t="s">
        <v>194</v>
      </c>
      <c r="G284" s="209"/>
      <c r="H284" s="212">
        <v>2.8559999999999999</v>
      </c>
      <c r="I284" s="213"/>
      <c r="J284" s="209"/>
      <c r="K284" s="209"/>
      <c r="L284" s="214"/>
      <c r="M284" s="215"/>
      <c r="N284" s="216"/>
      <c r="O284" s="216"/>
      <c r="P284" s="216"/>
      <c r="Q284" s="216"/>
      <c r="R284" s="216"/>
      <c r="S284" s="216"/>
      <c r="T284" s="217"/>
      <c r="AT284" s="218" t="s">
        <v>128</v>
      </c>
      <c r="AU284" s="218" t="s">
        <v>83</v>
      </c>
      <c r="AV284" s="14" t="s">
        <v>83</v>
      </c>
      <c r="AW284" s="14" t="s">
        <v>32</v>
      </c>
      <c r="AX284" s="14" t="s">
        <v>76</v>
      </c>
      <c r="AY284" s="218" t="s">
        <v>120</v>
      </c>
    </row>
    <row r="285" spans="2:51" s="14" customFormat="1">
      <c r="B285" s="208"/>
      <c r="C285" s="209"/>
      <c r="D285" s="199" t="s">
        <v>128</v>
      </c>
      <c r="E285" s="210" t="s">
        <v>1</v>
      </c>
      <c r="F285" s="211" t="s">
        <v>195</v>
      </c>
      <c r="G285" s="209"/>
      <c r="H285" s="212">
        <v>3.5619999999999998</v>
      </c>
      <c r="I285" s="213"/>
      <c r="J285" s="209"/>
      <c r="K285" s="209"/>
      <c r="L285" s="214"/>
      <c r="M285" s="215"/>
      <c r="N285" s="216"/>
      <c r="O285" s="216"/>
      <c r="P285" s="216"/>
      <c r="Q285" s="216"/>
      <c r="R285" s="216"/>
      <c r="S285" s="216"/>
      <c r="T285" s="217"/>
      <c r="AT285" s="218" t="s">
        <v>128</v>
      </c>
      <c r="AU285" s="218" t="s">
        <v>83</v>
      </c>
      <c r="AV285" s="14" t="s">
        <v>83</v>
      </c>
      <c r="AW285" s="14" t="s">
        <v>32</v>
      </c>
      <c r="AX285" s="14" t="s">
        <v>76</v>
      </c>
      <c r="AY285" s="218" t="s">
        <v>120</v>
      </c>
    </row>
    <row r="286" spans="2:51" s="14" customFormat="1">
      <c r="B286" s="208"/>
      <c r="C286" s="209"/>
      <c r="D286" s="199" t="s">
        <v>128</v>
      </c>
      <c r="E286" s="210" t="s">
        <v>1</v>
      </c>
      <c r="F286" s="211" t="s">
        <v>196</v>
      </c>
      <c r="G286" s="209"/>
      <c r="H286" s="212">
        <v>5.4359999999999999</v>
      </c>
      <c r="I286" s="213"/>
      <c r="J286" s="209"/>
      <c r="K286" s="209"/>
      <c r="L286" s="214"/>
      <c r="M286" s="215"/>
      <c r="N286" s="216"/>
      <c r="O286" s="216"/>
      <c r="P286" s="216"/>
      <c r="Q286" s="216"/>
      <c r="R286" s="216"/>
      <c r="S286" s="216"/>
      <c r="T286" s="217"/>
      <c r="AT286" s="218" t="s">
        <v>128</v>
      </c>
      <c r="AU286" s="218" t="s">
        <v>83</v>
      </c>
      <c r="AV286" s="14" t="s">
        <v>83</v>
      </c>
      <c r="AW286" s="14" t="s">
        <v>32</v>
      </c>
      <c r="AX286" s="14" t="s">
        <v>76</v>
      </c>
      <c r="AY286" s="218" t="s">
        <v>120</v>
      </c>
    </row>
    <row r="287" spans="2:51" s="14" customFormat="1">
      <c r="B287" s="208"/>
      <c r="C287" s="209"/>
      <c r="D287" s="199" t="s">
        <v>128</v>
      </c>
      <c r="E287" s="210" t="s">
        <v>1</v>
      </c>
      <c r="F287" s="211" t="s">
        <v>197</v>
      </c>
      <c r="G287" s="209"/>
      <c r="H287" s="212">
        <v>4.4089999999999998</v>
      </c>
      <c r="I287" s="213"/>
      <c r="J287" s="209"/>
      <c r="K287" s="209"/>
      <c r="L287" s="214"/>
      <c r="M287" s="215"/>
      <c r="N287" s="216"/>
      <c r="O287" s="216"/>
      <c r="P287" s="216"/>
      <c r="Q287" s="216"/>
      <c r="R287" s="216"/>
      <c r="S287" s="216"/>
      <c r="T287" s="217"/>
      <c r="AT287" s="218" t="s">
        <v>128</v>
      </c>
      <c r="AU287" s="218" t="s">
        <v>83</v>
      </c>
      <c r="AV287" s="14" t="s">
        <v>83</v>
      </c>
      <c r="AW287" s="14" t="s">
        <v>32</v>
      </c>
      <c r="AX287" s="14" t="s">
        <v>76</v>
      </c>
      <c r="AY287" s="218" t="s">
        <v>120</v>
      </c>
    </row>
    <row r="288" spans="2:51" s="14" customFormat="1">
      <c r="B288" s="208"/>
      <c r="C288" s="209"/>
      <c r="D288" s="199" t="s">
        <v>128</v>
      </c>
      <c r="E288" s="210" t="s">
        <v>1</v>
      </c>
      <c r="F288" s="211" t="s">
        <v>198</v>
      </c>
      <c r="G288" s="209"/>
      <c r="H288" s="212">
        <v>0.96</v>
      </c>
      <c r="I288" s="213"/>
      <c r="J288" s="209"/>
      <c r="K288" s="209"/>
      <c r="L288" s="214"/>
      <c r="M288" s="215"/>
      <c r="N288" s="216"/>
      <c r="O288" s="216"/>
      <c r="P288" s="216"/>
      <c r="Q288" s="216"/>
      <c r="R288" s="216"/>
      <c r="S288" s="216"/>
      <c r="T288" s="217"/>
      <c r="AT288" s="218" t="s">
        <v>128</v>
      </c>
      <c r="AU288" s="218" t="s">
        <v>83</v>
      </c>
      <c r="AV288" s="14" t="s">
        <v>83</v>
      </c>
      <c r="AW288" s="14" t="s">
        <v>32</v>
      </c>
      <c r="AX288" s="14" t="s">
        <v>76</v>
      </c>
      <c r="AY288" s="218" t="s">
        <v>120</v>
      </c>
    </row>
    <row r="289" spans="1:65" s="14" customFormat="1">
      <c r="B289" s="208"/>
      <c r="C289" s="209"/>
      <c r="D289" s="199" t="s">
        <v>128</v>
      </c>
      <c r="E289" s="210" t="s">
        <v>1</v>
      </c>
      <c r="F289" s="211" t="s">
        <v>199</v>
      </c>
      <c r="G289" s="209"/>
      <c r="H289" s="212">
        <v>29.76</v>
      </c>
      <c r="I289" s="213"/>
      <c r="J289" s="209"/>
      <c r="K289" s="209"/>
      <c r="L289" s="214"/>
      <c r="M289" s="215"/>
      <c r="N289" s="216"/>
      <c r="O289" s="216"/>
      <c r="P289" s="216"/>
      <c r="Q289" s="216"/>
      <c r="R289" s="216"/>
      <c r="S289" s="216"/>
      <c r="T289" s="217"/>
      <c r="AT289" s="218" t="s">
        <v>128</v>
      </c>
      <c r="AU289" s="218" t="s">
        <v>83</v>
      </c>
      <c r="AV289" s="14" t="s">
        <v>83</v>
      </c>
      <c r="AW289" s="14" t="s">
        <v>32</v>
      </c>
      <c r="AX289" s="14" t="s">
        <v>76</v>
      </c>
      <c r="AY289" s="218" t="s">
        <v>120</v>
      </c>
    </row>
    <row r="290" spans="1:65" s="14" customFormat="1">
      <c r="B290" s="208"/>
      <c r="C290" s="209"/>
      <c r="D290" s="199" t="s">
        <v>128</v>
      </c>
      <c r="E290" s="210" t="s">
        <v>1</v>
      </c>
      <c r="F290" s="211" t="s">
        <v>200</v>
      </c>
      <c r="G290" s="209"/>
      <c r="H290" s="212">
        <v>4.95</v>
      </c>
      <c r="I290" s="213"/>
      <c r="J290" s="209"/>
      <c r="K290" s="209"/>
      <c r="L290" s="214"/>
      <c r="M290" s="215"/>
      <c r="N290" s="216"/>
      <c r="O290" s="216"/>
      <c r="P290" s="216"/>
      <c r="Q290" s="216"/>
      <c r="R290" s="216"/>
      <c r="S290" s="216"/>
      <c r="T290" s="217"/>
      <c r="AT290" s="218" t="s">
        <v>128</v>
      </c>
      <c r="AU290" s="218" t="s">
        <v>83</v>
      </c>
      <c r="AV290" s="14" t="s">
        <v>83</v>
      </c>
      <c r="AW290" s="14" t="s">
        <v>32</v>
      </c>
      <c r="AX290" s="14" t="s">
        <v>76</v>
      </c>
      <c r="AY290" s="218" t="s">
        <v>120</v>
      </c>
    </row>
    <row r="291" spans="1:65" s="14" customFormat="1">
      <c r="B291" s="208"/>
      <c r="C291" s="209"/>
      <c r="D291" s="199" t="s">
        <v>128</v>
      </c>
      <c r="E291" s="210" t="s">
        <v>1</v>
      </c>
      <c r="F291" s="211" t="s">
        <v>201</v>
      </c>
      <c r="G291" s="209"/>
      <c r="H291" s="212">
        <v>0.54</v>
      </c>
      <c r="I291" s="213"/>
      <c r="J291" s="209"/>
      <c r="K291" s="209"/>
      <c r="L291" s="214"/>
      <c r="M291" s="215"/>
      <c r="N291" s="216"/>
      <c r="O291" s="216"/>
      <c r="P291" s="216"/>
      <c r="Q291" s="216"/>
      <c r="R291" s="216"/>
      <c r="S291" s="216"/>
      <c r="T291" s="217"/>
      <c r="AT291" s="218" t="s">
        <v>128</v>
      </c>
      <c r="AU291" s="218" t="s">
        <v>83</v>
      </c>
      <c r="AV291" s="14" t="s">
        <v>83</v>
      </c>
      <c r="AW291" s="14" t="s">
        <v>32</v>
      </c>
      <c r="AX291" s="14" t="s">
        <v>76</v>
      </c>
      <c r="AY291" s="218" t="s">
        <v>120</v>
      </c>
    </row>
    <row r="292" spans="1:65" s="13" customFormat="1">
      <c r="B292" s="197"/>
      <c r="C292" s="198"/>
      <c r="D292" s="199" t="s">
        <v>128</v>
      </c>
      <c r="E292" s="200" t="s">
        <v>1</v>
      </c>
      <c r="F292" s="201" t="s">
        <v>137</v>
      </c>
      <c r="G292" s="198"/>
      <c r="H292" s="200" t="s">
        <v>1</v>
      </c>
      <c r="I292" s="202"/>
      <c r="J292" s="198"/>
      <c r="K292" s="198"/>
      <c r="L292" s="203"/>
      <c r="M292" s="204"/>
      <c r="N292" s="205"/>
      <c r="O292" s="205"/>
      <c r="P292" s="205"/>
      <c r="Q292" s="205"/>
      <c r="R292" s="205"/>
      <c r="S292" s="205"/>
      <c r="T292" s="206"/>
      <c r="AT292" s="207" t="s">
        <v>128</v>
      </c>
      <c r="AU292" s="207" t="s">
        <v>83</v>
      </c>
      <c r="AV292" s="13" t="s">
        <v>81</v>
      </c>
      <c r="AW292" s="13" t="s">
        <v>32</v>
      </c>
      <c r="AX292" s="13" t="s">
        <v>76</v>
      </c>
      <c r="AY292" s="207" t="s">
        <v>120</v>
      </c>
    </row>
    <row r="293" spans="1:65" s="14" customFormat="1">
      <c r="B293" s="208"/>
      <c r="C293" s="209"/>
      <c r="D293" s="199" t="s">
        <v>128</v>
      </c>
      <c r="E293" s="210" t="s">
        <v>1</v>
      </c>
      <c r="F293" s="211" t="s">
        <v>202</v>
      </c>
      <c r="G293" s="209"/>
      <c r="H293" s="212">
        <v>5.6829999999999998</v>
      </c>
      <c r="I293" s="213"/>
      <c r="J293" s="209"/>
      <c r="K293" s="209"/>
      <c r="L293" s="214"/>
      <c r="M293" s="215"/>
      <c r="N293" s="216"/>
      <c r="O293" s="216"/>
      <c r="P293" s="216"/>
      <c r="Q293" s="216"/>
      <c r="R293" s="216"/>
      <c r="S293" s="216"/>
      <c r="T293" s="217"/>
      <c r="AT293" s="218" t="s">
        <v>128</v>
      </c>
      <c r="AU293" s="218" t="s">
        <v>83</v>
      </c>
      <c r="AV293" s="14" t="s">
        <v>83</v>
      </c>
      <c r="AW293" s="14" t="s">
        <v>32</v>
      </c>
      <c r="AX293" s="14" t="s">
        <v>76</v>
      </c>
      <c r="AY293" s="218" t="s">
        <v>120</v>
      </c>
    </row>
    <row r="294" spans="1:65" s="14" customFormat="1">
      <c r="B294" s="208"/>
      <c r="C294" s="209"/>
      <c r="D294" s="199" t="s">
        <v>128</v>
      </c>
      <c r="E294" s="210" t="s">
        <v>1</v>
      </c>
      <c r="F294" s="211" t="s">
        <v>203</v>
      </c>
      <c r="G294" s="209"/>
      <c r="H294" s="212">
        <v>3.8879999999999999</v>
      </c>
      <c r="I294" s="213"/>
      <c r="J294" s="209"/>
      <c r="K294" s="209"/>
      <c r="L294" s="214"/>
      <c r="M294" s="215"/>
      <c r="N294" s="216"/>
      <c r="O294" s="216"/>
      <c r="P294" s="216"/>
      <c r="Q294" s="216"/>
      <c r="R294" s="216"/>
      <c r="S294" s="216"/>
      <c r="T294" s="217"/>
      <c r="AT294" s="218" t="s">
        <v>128</v>
      </c>
      <c r="AU294" s="218" t="s">
        <v>83</v>
      </c>
      <c r="AV294" s="14" t="s">
        <v>83</v>
      </c>
      <c r="AW294" s="14" t="s">
        <v>32</v>
      </c>
      <c r="AX294" s="14" t="s">
        <v>76</v>
      </c>
      <c r="AY294" s="218" t="s">
        <v>120</v>
      </c>
    </row>
    <row r="295" spans="1:65" s="14" customFormat="1">
      <c r="B295" s="208"/>
      <c r="C295" s="209"/>
      <c r="D295" s="199" t="s">
        <v>128</v>
      </c>
      <c r="E295" s="210" t="s">
        <v>1</v>
      </c>
      <c r="F295" s="211" t="s">
        <v>204</v>
      </c>
      <c r="G295" s="209"/>
      <c r="H295" s="212">
        <v>3.96</v>
      </c>
      <c r="I295" s="213"/>
      <c r="J295" s="209"/>
      <c r="K295" s="209"/>
      <c r="L295" s="214"/>
      <c r="M295" s="215"/>
      <c r="N295" s="216"/>
      <c r="O295" s="216"/>
      <c r="P295" s="216"/>
      <c r="Q295" s="216"/>
      <c r="R295" s="216"/>
      <c r="S295" s="216"/>
      <c r="T295" s="217"/>
      <c r="AT295" s="218" t="s">
        <v>128</v>
      </c>
      <c r="AU295" s="218" t="s">
        <v>83</v>
      </c>
      <c r="AV295" s="14" t="s">
        <v>83</v>
      </c>
      <c r="AW295" s="14" t="s">
        <v>32</v>
      </c>
      <c r="AX295" s="14" t="s">
        <v>76</v>
      </c>
      <c r="AY295" s="218" t="s">
        <v>120</v>
      </c>
    </row>
    <row r="296" spans="1:65" s="14" customFormat="1">
      <c r="B296" s="208"/>
      <c r="C296" s="209"/>
      <c r="D296" s="199" t="s">
        <v>128</v>
      </c>
      <c r="E296" s="210" t="s">
        <v>1</v>
      </c>
      <c r="F296" s="211" t="s">
        <v>205</v>
      </c>
      <c r="G296" s="209"/>
      <c r="H296" s="212">
        <v>0.95799999999999996</v>
      </c>
      <c r="I296" s="213"/>
      <c r="J296" s="209"/>
      <c r="K296" s="209"/>
      <c r="L296" s="214"/>
      <c r="M296" s="215"/>
      <c r="N296" s="216"/>
      <c r="O296" s="216"/>
      <c r="P296" s="216"/>
      <c r="Q296" s="216"/>
      <c r="R296" s="216"/>
      <c r="S296" s="216"/>
      <c r="T296" s="217"/>
      <c r="AT296" s="218" t="s">
        <v>128</v>
      </c>
      <c r="AU296" s="218" t="s">
        <v>83</v>
      </c>
      <c r="AV296" s="14" t="s">
        <v>83</v>
      </c>
      <c r="AW296" s="14" t="s">
        <v>32</v>
      </c>
      <c r="AX296" s="14" t="s">
        <v>76</v>
      </c>
      <c r="AY296" s="218" t="s">
        <v>120</v>
      </c>
    </row>
    <row r="297" spans="1:65" s="14" customFormat="1">
      <c r="B297" s="208"/>
      <c r="C297" s="209"/>
      <c r="D297" s="199" t="s">
        <v>128</v>
      </c>
      <c r="E297" s="210" t="s">
        <v>1</v>
      </c>
      <c r="F297" s="211" t="s">
        <v>206</v>
      </c>
      <c r="G297" s="209"/>
      <c r="H297" s="212">
        <v>0.96499999999999997</v>
      </c>
      <c r="I297" s="213"/>
      <c r="J297" s="209"/>
      <c r="K297" s="209"/>
      <c r="L297" s="214"/>
      <c r="M297" s="215"/>
      <c r="N297" s="216"/>
      <c r="O297" s="216"/>
      <c r="P297" s="216"/>
      <c r="Q297" s="216"/>
      <c r="R297" s="216"/>
      <c r="S297" s="216"/>
      <c r="T297" s="217"/>
      <c r="AT297" s="218" t="s">
        <v>128</v>
      </c>
      <c r="AU297" s="218" t="s">
        <v>83</v>
      </c>
      <c r="AV297" s="14" t="s">
        <v>83</v>
      </c>
      <c r="AW297" s="14" t="s">
        <v>32</v>
      </c>
      <c r="AX297" s="14" t="s">
        <v>76</v>
      </c>
      <c r="AY297" s="218" t="s">
        <v>120</v>
      </c>
    </row>
    <row r="298" spans="1:65" s="15" customFormat="1">
      <c r="B298" s="219"/>
      <c r="C298" s="220"/>
      <c r="D298" s="199" t="s">
        <v>128</v>
      </c>
      <c r="E298" s="221" t="s">
        <v>1</v>
      </c>
      <c r="F298" s="222" t="s">
        <v>143</v>
      </c>
      <c r="G298" s="220"/>
      <c r="H298" s="223">
        <v>175.37999999999997</v>
      </c>
      <c r="I298" s="224"/>
      <c r="J298" s="220"/>
      <c r="K298" s="220"/>
      <c r="L298" s="225"/>
      <c r="M298" s="226"/>
      <c r="N298" s="227"/>
      <c r="O298" s="227"/>
      <c r="P298" s="227"/>
      <c r="Q298" s="227"/>
      <c r="R298" s="227"/>
      <c r="S298" s="227"/>
      <c r="T298" s="228"/>
      <c r="AT298" s="229" t="s">
        <v>128</v>
      </c>
      <c r="AU298" s="229" t="s">
        <v>83</v>
      </c>
      <c r="AV298" s="15" t="s">
        <v>126</v>
      </c>
      <c r="AW298" s="15" t="s">
        <v>32</v>
      </c>
      <c r="AX298" s="15" t="s">
        <v>81</v>
      </c>
      <c r="AY298" s="229" t="s">
        <v>120</v>
      </c>
    </row>
    <row r="299" spans="1:65" s="2" customFormat="1" ht="16.5" customHeight="1">
      <c r="A299" s="35"/>
      <c r="B299" s="36"/>
      <c r="C299" s="241" t="s">
        <v>275</v>
      </c>
      <c r="D299" s="241" t="s">
        <v>266</v>
      </c>
      <c r="E299" s="242" t="s">
        <v>267</v>
      </c>
      <c r="F299" s="243" t="s">
        <v>268</v>
      </c>
      <c r="G299" s="244" t="s">
        <v>257</v>
      </c>
      <c r="H299" s="245">
        <v>350.76</v>
      </c>
      <c r="I299" s="246"/>
      <c r="J299" s="247">
        <f>ROUND(I299*H299,2)</f>
        <v>0</v>
      </c>
      <c r="K299" s="248"/>
      <c r="L299" s="249"/>
      <c r="M299" s="250" t="s">
        <v>1</v>
      </c>
      <c r="N299" s="251" t="s">
        <v>41</v>
      </c>
      <c r="O299" s="72"/>
      <c r="P299" s="193">
        <f>O299*H299</f>
        <v>0</v>
      </c>
      <c r="Q299" s="193">
        <v>1</v>
      </c>
      <c r="R299" s="193">
        <f>Q299*H299</f>
        <v>350.76</v>
      </c>
      <c r="S299" s="193">
        <v>0</v>
      </c>
      <c r="T299" s="194">
        <f>S299*H299</f>
        <v>0</v>
      </c>
      <c r="U299" s="35"/>
      <c r="V299" s="35"/>
      <c r="W299" s="35"/>
      <c r="X299" s="35"/>
      <c r="Y299" s="35"/>
      <c r="Z299" s="35"/>
      <c r="AA299" s="35"/>
      <c r="AB299" s="35"/>
      <c r="AC299" s="35"/>
      <c r="AD299" s="35"/>
      <c r="AE299" s="35"/>
      <c r="AR299" s="195" t="s">
        <v>229</v>
      </c>
      <c r="AT299" s="195" t="s">
        <v>266</v>
      </c>
      <c r="AU299" s="195" t="s">
        <v>83</v>
      </c>
      <c r="AY299" s="18" t="s">
        <v>120</v>
      </c>
      <c r="BE299" s="196">
        <f>IF(N299="základní",J299,0)</f>
        <v>0</v>
      </c>
      <c r="BF299" s="196">
        <f>IF(N299="snížená",J299,0)</f>
        <v>0</v>
      </c>
      <c r="BG299" s="196">
        <f>IF(N299="zákl. přenesená",J299,0)</f>
        <v>0</v>
      </c>
      <c r="BH299" s="196">
        <f>IF(N299="sníž. přenesená",J299,0)</f>
        <v>0</v>
      </c>
      <c r="BI299" s="196">
        <f>IF(N299="nulová",J299,0)</f>
        <v>0</v>
      </c>
      <c r="BJ299" s="18" t="s">
        <v>81</v>
      </c>
      <c r="BK299" s="196">
        <f>ROUND(I299*H299,2)</f>
        <v>0</v>
      </c>
      <c r="BL299" s="18" t="s">
        <v>126</v>
      </c>
      <c r="BM299" s="195" t="s">
        <v>276</v>
      </c>
    </row>
    <row r="300" spans="1:65" s="14" customFormat="1">
      <c r="B300" s="208"/>
      <c r="C300" s="209"/>
      <c r="D300" s="199" t="s">
        <v>128</v>
      </c>
      <c r="E300" s="209"/>
      <c r="F300" s="211" t="s">
        <v>277</v>
      </c>
      <c r="G300" s="209"/>
      <c r="H300" s="212">
        <v>350.76</v>
      </c>
      <c r="I300" s="213"/>
      <c r="J300" s="209"/>
      <c r="K300" s="209"/>
      <c r="L300" s="214"/>
      <c r="M300" s="215"/>
      <c r="N300" s="216"/>
      <c r="O300" s="216"/>
      <c r="P300" s="216"/>
      <c r="Q300" s="216"/>
      <c r="R300" s="216"/>
      <c r="S300" s="216"/>
      <c r="T300" s="217"/>
      <c r="AT300" s="218" t="s">
        <v>128</v>
      </c>
      <c r="AU300" s="218" t="s">
        <v>83</v>
      </c>
      <c r="AV300" s="14" t="s">
        <v>83</v>
      </c>
      <c r="AW300" s="14" t="s">
        <v>4</v>
      </c>
      <c r="AX300" s="14" t="s">
        <v>81</v>
      </c>
      <c r="AY300" s="218" t="s">
        <v>120</v>
      </c>
    </row>
    <row r="301" spans="1:65" s="2" customFormat="1" ht="24.2" customHeight="1">
      <c r="A301" s="35"/>
      <c r="B301" s="36"/>
      <c r="C301" s="183" t="s">
        <v>278</v>
      </c>
      <c r="D301" s="183" t="s">
        <v>122</v>
      </c>
      <c r="E301" s="184" t="s">
        <v>279</v>
      </c>
      <c r="F301" s="185" t="s">
        <v>280</v>
      </c>
      <c r="G301" s="186" t="s">
        <v>125</v>
      </c>
      <c r="H301" s="187">
        <v>6.1609999999999996</v>
      </c>
      <c r="I301" s="188"/>
      <c r="J301" s="189">
        <f>ROUND(I301*H301,2)</f>
        <v>0</v>
      </c>
      <c r="K301" s="190"/>
      <c r="L301" s="40"/>
      <c r="M301" s="191" t="s">
        <v>1</v>
      </c>
      <c r="N301" s="192" t="s">
        <v>41</v>
      </c>
      <c r="O301" s="72"/>
      <c r="P301" s="193">
        <f>O301*H301</f>
        <v>0</v>
      </c>
      <c r="Q301" s="193">
        <v>0</v>
      </c>
      <c r="R301" s="193">
        <f>Q301*H301</f>
        <v>0</v>
      </c>
      <c r="S301" s="193">
        <v>0</v>
      </c>
      <c r="T301" s="194">
        <f>S301*H301</f>
        <v>0</v>
      </c>
      <c r="U301" s="35"/>
      <c r="V301" s="35"/>
      <c r="W301" s="35"/>
      <c r="X301" s="35"/>
      <c r="Y301" s="35"/>
      <c r="Z301" s="35"/>
      <c r="AA301" s="35"/>
      <c r="AB301" s="35"/>
      <c r="AC301" s="35"/>
      <c r="AD301" s="35"/>
      <c r="AE301" s="35"/>
      <c r="AR301" s="195" t="s">
        <v>126</v>
      </c>
      <c r="AT301" s="195" t="s">
        <v>122</v>
      </c>
      <c r="AU301" s="195" t="s">
        <v>83</v>
      </c>
      <c r="AY301" s="18" t="s">
        <v>120</v>
      </c>
      <c r="BE301" s="196">
        <f>IF(N301="základní",J301,0)</f>
        <v>0</v>
      </c>
      <c r="BF301" s="196">
        <f>IF(N301="snížená",J301,0)</f>
        <v>0</v>
      </c>
      <c r="BG301" s="196">
        <f>IF(N301="zákl. přenesená",J301,0)</f>
        <v>0</v>
      </c>
      <c r="BH301" s="196">
        <f>IF(N301="sníž. přenesená",J301,0)</f>
        <v>0</v>
      </c>
      <c r="BI301" s="196">
        <f>IF(N301="nulová",J301,0)</f>
        <v>0</v>
      </c>
      <c r="BJ301" s="18" t="s">
        <v>81</v>
      </c>
      <c r="BK301" s="196">
        <f>ROUND(I301*H301,2)</f>
        <v>0</v>
      </c>
      <c r="BL301" s="18" t="s">
        <v>126</v>
      </c>
      <c r="BM301" s="195" t="s">
        <v>281</v>
      </c>
    </row>
    <row r="302" spans="1:65" s="13" customFormat="1">
      <c r="B302" s="197"/>
      <c r="C302" s="198"/>
      <c r="D302" s="199" t="s">
        <v>128</v>
      </c>
      <c r="E302" s="200" t="s">
        <v>1</v>
      </c>
      <c r="F302" s="201" t="s">
        <v>134</v>
      </c>
      <c r="G302" s="198"/>
      <c r="H302" s="200" t="s">
        <v>1</v>
      </c>
      <c r="I302" s="202"/>
      <c r="J302" s="198"/>
      <c r="K302" s="198"/>
      <c r="L302" s="203"/>
      <c r="M302" s="204"/>
      <c r="N302" s="205"/>
      <c r="O302" s="205"/>
      <c r="P302" s="205"/>
      <c r="Q302" s="205"/>
      <c r="R302" s="205"/>
      <c r="S302" s="205"/>
      <c r="T302" s="206"/>
      <c r="AT302" s="207" t="s">
        <v>128</v>
      </c>
      <c r="AU302" s="207" t="s">
        <v>83</v>
      </c>
      <c r="AV302" s="13" t="s">
        <v>81</v>
      </c>
      <c r="AW302" s="13" t="s">
        <v>32</v>
      </c>
      <c r="AX302" s="13" t="s">
        <v>76</v>
      </c>
      <c r="AY302" s="207" t="s">
        <v>120</v>
      </c>
    </row>
    <row r="303" spans="1:65" s="13" customFormat="1">
      <c r="B303" s="197"/>
      <c r="C303" s="198"/>
      <c r="D303" s="199" t="s">
        <v>128</v>
      </c>
      <c r="E303" s="200" t="s">
        <v>1</v>
      </c>
      <c r="F303" s="201" t="s">
        <v>135</v>
      </c>
      <c r="G303" s="198"/>
      <c r="H303" s="200" t="s">
        <v>1</v>
      </c>
      <c r="I303" s="202"/>
      <c r="J303" s="198"/>
      <c r="K303" s="198"/>
      <c r="L303" s="203"/>
      <c r="M303" s="204"/>
      <c r="N303" s="205"/>
      <c r="O303" s="205"/>
      <c r="P303" s="205"/>
      <c r="Q303" s="205"/>
      <c r="R303" s="205"/>
      <c r="S303" s="205"/>
      <c r="T303" s="206"/>
      <c r="AT303" s="207" t="s">
        <v>128</v>
      </c>
      <c r="AU303" s="207" t="s">
        <v>83</v>
      </c>
      <c r="AV303" s="13" t="s">
        <v>81</v>
      </c>
      <c r="AW303" s="13" t="s">
        <v>32</v>
      </c>
      <c r="AX303" s="13" t="s">
        <v>76</v>
      </c>
      <c r="AY303" s="207" t="s">
        <v>120</v>
      </c>
    </row>
    <row r="304" spans="1:65" s="14" customFormat="1">
      <c r="B304" s="208"/>
      <c r="C304" s="209"/>
      <c r="D304" s="199" t="s">
        <v>128</v>
      </c>
      <c r="E304" s="210" t="s">
        <v>1</v>
      </c>
      <c r="F304" s="211" t="s">
        <v>282</v>
      </c>
      <c r="G304" s="209"/>
      <c r="H304" s="212">
        <v>0.42099999999999999</v>
      </c>
      <c r="I304" s="213"/>
      <c r="J304" s="209"/>
      <c r="K304" s="209"/>
      <c r="L304" s="214"/>
      <c r="M304" s="215"/>
      <c r="N304" s="216"/>
      <c r="O304" s="216"/>
      <c r="P304" s="216"/>
      <c r="Q304" s="216"/>
      <c r="R304" s="216"/>
      <c r="S304" s="216"/>
      <c r="T304" s="217"/>
      <c r="AT304" s="218" t="s">
        <v>128</v>
      </c>
      <c r="AU304" s="218" t="s">
        <v>83</v>
      </c>
      <c r="AV304" s="14" t="s">
        <v>83</v>
      </c>
      <c r="AW304" s="14" t="s">
        <v>32</v>
      </c>
      <c r="AX304" s="14" t="s">
        <v>76</v>
      </c>
      <c r="AY304" s="218" t="s">
        <v>120</v>
      </c>
    </row>
    <row r="305" spans="1:65" s="13" customFormat="1">
      <c r="B305" s="197"/>
      <c r="C305" s="198"/>
      <c r="D305" s="199" t="s">
        <v>128</v>
      </c>
      <c r="E305" s="200" t="s">
        <v>1</v>
      </c>
      <c r="F305" s="201" t="s">
        <v>137</v>
      </c>
      <c r="G305" s="198"/>
      <c r="H305" s="200" t="s">
        <v>1</v>
      </c>
      <c r="I305" s="202"/>
      <c r="J305" s="198"/>
      <c r="K305" s="198"/>
      <c r="L305" s="203"/>
      <c r="M305" s="204"/>
      <c r="N305" s="205"/>
      <c r="O305" s="205"/>
      <c r="P305" s="205"/>
      <c r="Q305" s="205"/>
      <c r="R305" s="205"/>
      <c r="S305" s="205"/>
      <c r="T305" s="206"/>
      <c r="AT305" s="207" t="s">
        <v>128</v>
      </c>
      <c r="AU305" s="207" t="s">
        <v>83</v>
      </c>
      <c r="AV305" s="13" t="s">
        <v>81</v>
      </c>
      <c r="AW305" s="13" t="s">
        <v>32</v>
      </c>
      <c r="AX305" s="13" t="s">
        <v>76</v>
      </c>
      <c r="AY305" s="207" t="s">
        <v>120</v>
      </c>
    </row>
    <row r="306" spans="1:65" s="14" customFormat="1">
      <c r="B306" s="208"/>
      <c r="C306" s="209"/>
      <c r="D306" s="199" t="s">
        <v>128</v>
      </c>
      <c r="E306" s="210" t="s">
        <v>1</v>
      </c>
      <c r="F306" s="211" t="s">
        <v>283</v>
      </c>
      <c r="G306" s="209"/>
      <c r="H306" s="212">
        <v>2.1840000000000002</v>
      </c>
      <c r="I306" s="213"/>
      <c r="J306" s="209"/>
      <c r="K306" s="209"/>
      <c r="L306" s="214"/>
      <c r="M306" s="215"/>
      <c r="N306" s="216"/>
      <c r="O306" s="216"/>
      <c r="P306" s="216"/>
      <c r="Q306" s="216"/>
      <c r="R306" s="216"/>
      <c r="S306" s="216"/>
      <c r="T306" s="217"/>
      <c r="AT306" s="218" t="s">
        <v>128</v>
      </c>
      <c r="AU306" s="218" t="s">
        <v>83</v>
      </c>
      <c r="AV306" s="14" t="s">
        <v>83</v>
      </c>
      <c r="AW306" s="14" t="s">
        <v>32</v>
      </c>
      <c r="AX306" s="14" t="s">
        <v>76</v>
      </c>
      <c r="AY306" s="218" t="s">
        <v>120</v>
      </c>
    </row>
    <row r="307" spans="1:65" s="14" customFormat="1">
      <c r="B307" s="208"/>
      <c r="C307" s="209"/>
      <c r="D307" s="199" t="s">
        <v>128</v>
      </c>
      <c r="E307" s="210" t="s">
        <v>1</v>
      </c>
      <c r="F307" s="211" t="s">
        <v>284</v>
      </c>
      <c r="G307" s="209"/>
      <c r="H307" s="212">
        <v>0.72</v>
      </c>
      <c r="I307" s="213"/>
      <c r="J307" s="209"/>
      <c r="K307" s="209"/>
      <c r="L307" s="214"/>
      <c r="M307" s="215"/>
      <c r="N307" s="216"/>
      <c r="O307" s="216"/>
      <c r="P307" s="216"/>
      <c r="Q307" s="216"/>
      <c r="R307" s="216"/>
      <c r="S307" s="216"/>
      <c r="T307" s="217"/>
      <c r="AT307" s="218" t="s">
        <v>128</v>
      </c>
      <c r="AU307" s="218" t="s">
        <v>83</v>
      </c>
      <c r="AV307" s="14" t="s">
        <v>83</v>
      </c>
      <c r="AW307" s="14" t="s">
        <v>32</v>
      </c>
      <c r="AX307" s="14" t="s">
        <v>76</v>
      </c>
      <c r="AY307" s="218" t="s">
        <v>120</v>
      </c>
    </row>
    <row r="308" spans="1:65" s="14" customFormat="1">
      <c r="B308" s="208"/>
      <c r="C308" s="209"/>
      <c r="D308" s="199" t="s">
        <v>128</v>
      </c>
      <c r="E308" s="210" t="s">
        <v>1</v>
      </c>
      <c r="F308" s="211" t="s">
        <v>285</v>
      </c>
      <c r="G308" s="209"/>
      <c r="H308" s="212">
        <v>1.19</v>
      </c>
      <c r="I308" s="213"/>
      <c r="J308" s="209"/>
      <c r="K308" s="209"/>
      <c r="L308" s="214"/>
      <c r="M308" s="215"/>
      <c r="N308" s="216"/>
      <c r="O308" s="216"/>
      <c r="P308" s="216"/>
      <c r="Q308" s="216"/>
      <c r="R308" s="216"/>
      <c r="S308" s="216"/>
      <c r="T308" s="217"/>
      <c r="AT308" s="218" t="s">
        <v>128</v>
      </c>
      <c r="AU308" s="218" t="s">
        <v>83</v>
      </c>
      <c r="AV308" s="14" t="s">
        <v>83</v>
      </c>
      <c r="AW308" s="14" t="s">
        <v>32</v>
      </c>
      <c r="AX308" s="14" t="s">
        <v>76</v>
      </c>
      <c r="AY308" s="218" t="s">
        <v>120</v>
      </c>
    </row>
    <row r="309" spans="1:65" s="14" customFormat="1">
      <c r="B309" s="208"/>
      <c r="C309" s="209"/>
      <c r="D309" s="199" t="s">
        <v>128</v>
      </c>
      <c r="E309" s="210" t="s">
        <v>1</v>
      </c>
      <c r="F309" s="211" t="s">
        <v>286</v>
      </c>
      <c r="G309" s="209"/>
      <c r="H309" s="212">
        <v>1.0940000000000001</v>
      </c>
      <c r="I309" s="213"/>
      <c r="J309" s="209"/>
      <c r="K309" s="209"/>
      <c r="L309" s="214"/>
      <c r="M309" s="215"/>
      <c r="N309" s="216"/>
      <c r="O309" s="216"/>
      <c r="P309" s="216"/>
      <c r="Q309" s="216"/>
      <c r="R309" s="216"/>
      <c r="S309" s="216"/>
      <c r="T309" s="217"/>
      <c r="AT309" s="218" t="s">
        <v>128</v>
      </c>
      <c r="AU309" s="218" t="s">
        <v>83</v>
      </c>
      <c r="AV309" s="14" t="s">
        <v>83</v>
      </c>
      <c r="AW309" s="14" t="s">
        <v>32</v>
      </c>
      <c r="AX309" s="14" t="s">
        <v>76</v>
      </c>
      <c r="AY309" s="218" t="s">
        <v>120</v>
      </c>
    </row>
    <row r="310" spans="1:65" s="14" customFormat="1">
      <c r="B310" s="208"/>
      <c r="C310" s="209"/>
      <c r="D310" s="199" t="s">
        <v>128</v>
      </c>
      <c r="E310" s="210" t="s">
        <v>1</v>
      </c>
      <c r="F310" s="211" t="s">
        <v>287</v>
      </c>
      <c r="G310" s="209"/>
      <c r="H310" s="212">
        <v>0.55200000000000005</v>
      </c>
      <c r="I310" s="213"/>
      <c r="J310" s="209"/>
      <c r="K310" s="209"/>
      <c r="L310" s="214"/>
      <c r="M310" s="215"/>
      <c r="N310" s="216"/>
      <c r="O310" s="216"/>
      <c r="P310" s="216"/>
      <c r="Q310" s="216"/>
      <c r="R310" s="216"/>
      <c r="S310" s="216"/>
      <c r="T310" s="217"/>
      <c r="AT310" s="218" t="s">
        <v>128</v>
      </c>
      <c r="AU310" s="218" t="s">
        <v>83</v>
      </c>
      <c r="AV310" s="14" t="s">
        <v>83</v>
      </c>
      <c r="AW310" s="14" t="s">
        <v>32</v>
      </c>
      <c r="AX310" s="14" t="s">
        <v>76</v>
      </c>
      <c r="AY310" s="218" t="s">
        <v>120</v>
      </c>
    </row>
    <row r="311" spans="1:65" s="15" customFormat="1">
      <c r="B311" s="219"/>
      <c r="C311" s="220"/>
      <c r="D311" s="199" t="s">
        <v>128</v>
      </c>
      <c r="E311" s="221" t="s">
        <v>1</v>
      </c>
      <c r="F311" s="222" t="s">
        <v>143</v>
      </c>
      <c r="G311" s="220"/>
      <c r="H311" s="223">
        <v>6.1610000000000014</v>
      </c>
      <c r="I311" s="224"/>
      <c r="J311" s="220"/>
      <c r="K311" s="220"/>
      <c r="L311" s="225"/>
      <c r="M311" s="226"/>
      <c r="N311" s="227"/>
      <c r="O311" s="227"/>
      <c r="P311" s="227"/>
      <c r="Q311" s="227"/>
      <c r="R311" s="227"/>
      <c r="S311" s="227"/>
      <c r="T311" s="228"/>
      <c r="AT311" s="229" t="s">
        <v>128</v>
      </c>
      <c r="AU311" s="229" t="s">
        <v>83</v>
      </c>
      <c r="AV311" s="15" t="s">
        <v>126</v>
      </c>
      <c r="AW311" s="15" t="s">
        <v>32</v>
      </c>
      <c r="AX311" s="15" t="s">
        <v>81</v>
      </c>
      <c r="AY311" s="229" t="s">
        <v>120</v>
      </c>
    </row>
    <row r="312" spans="1:65" s="2" customFormat="1" ht="16.5" customHeight="1">
      <c r="A312" s="35"/>
      <c r="B312" s="36"/>
      <c r="C312" s="241" t="s">
        <v>288</v>
      </c>
      <c r="D312" s="241" t="s">
        <v>266</v>
      </c>
      <c r="E312" s="242" t="s">
        <v>289</v>
      </c>
      <c r="F312" s="243" t="s">
        <v>290</v>
      </c>
      <c r="G312" s="244" t="s">
        <v>257</v>
      </c>
      <c r="H312" s="245">
        <v>12.321999999999999</v>
      </c>
      <c r="I312" s="246"/>
      <c r="J312" s="247">
        <f>ROUND(I312*H312,2)</f>
        <v>0</v>
      </c>
      <c r="K312" s="248"/>
      <c r="L312" s="249"/>
      <c r="M312" s="250" t="s">
        <v>1</v>
      </c>
      <c r="N312" s="251" t="s">
        <v>41</v>
      </c>
      <c r="O312" s="72"/>
      <c r="P312" s="193">
        <f>O312*H312</f>
        <v>0</v>
      </c>
      <c r="Q312" s="193">
        <v>1</v>
      </c>
      <c r="R312" s="193">
        <f>Q312*H312</f>
        <v>12.321999999999999</v>
      </c>
      <c r="S312" s="193">
        <v>0</v>
      </c>
      <c r="T312" s="194">
        <f>S312*H312</f>
        <v>0</v>
      </c>
      <c r="U312" s="35"/>
      <c r="V312" s="35"/>
      <c r="W312" s="35"/>
      <c r="X312" s="35"/>
      <c r="Y312" s="35"/>
      <c r="Z312" s="35"/>
      <c r="AA312" s="35"/>
      <c r="AB312" s="35"/>
      <c r="AC312" s="35"/>
      <c r="AD312" s="35"/>
      <c r="AE312" s="35"/>
      <c r="AR312" s="195" t="s">
        <v>229</v>
      </c>
      <c r="AT312" s="195" t="s">
        <v>266</v>
      </c>
      <c r="AU312" s="195" t="s">
        <v>83</v>
      </c>
      <c r="AY312" s="18" t="s">
        <v>120</v>
      </c>
      <c r="BE312" s="196">
        <f>IF(N312="základní",J312,0)</f>
        <v>0</v>
      </c>
      <c r="BF312" s="196">
        <f>IF(N312="snížená",J312,0)</f>
        <v>0</v>
      </c>
      <c r="BG312" s="196">
        <f>IF(N312="zákl. přenesená",J312,0)</f>
        <v>0</v>
      </c>
      <c r="BH312" s="196">
        <f>IF(N312="sníž. přenesená",J312,0)</f>
        <v>0</v>
      </c>
      <c r="BI312" s="196">
        <f>IF(N312="nulová",J312,0)</f>
        <v>0</v>
      </c>
      <c r="BJ312" s="18" t="s">
        <v>81</v>
      </c>
      <c r="BK312" s="196">
        <f>ROUND(I312*H312,2)</f>
        <v>0</v>
      </c>
      <c r="BL312" s="18" t="s">
        <v>126</v>
      </c>
      <c r="BM312" s="195" t="s">
        <v>291</v>
      </c>
    </row>
    <row r="313" spans="1:65" s="14" customFormat="1">
      <c r="B313" s="208"/>
      <c r="C313" s="209"/>
      <c r="D313" s="199" t="s">
        <v>128</v>
      </c>
      <c r="E313" s="209"/>
      <c r="F313" s="211" t="s">
        <v>292</v>
      </c>
      <c r="G313" s="209"/>
      <c r="H313" s="212">
        <v>12.321999999999999</v>
      </c>
      <c r="I313" s="213"/>
      <c r="J313" s="209"/>
      <c r="K313" s="209"/>
      <c r="L313" s="214"/>
      <c r="M313" s="215"/>
      <c r="N313" s="216"/>
      <c r="O313" s="216"/>
      <c r="P313" s="216"/>
      <c r="Q313" s="216"/>
      <c r="R313" s="216"/>
      <c r="S313" s="216"/>
      <c r="T313" s="217"/>
      <c r="AT313" s="218" t="s">
        <v>128</v>
      </c>
      <c r="AU313" s="218" t="s">
        <v>83</v>
      </c>
      <c r="AV313" s="14" t="s">
        <v>83</v>
      </c>
      <c r="AW313" s="14" t="s">
        <v>4</v>
      </c>
      <c r="AX313" s="14" t="s">
        <v>81</v>
      </c>
      <c r="AY313" s="218" t="s">
        <v>120</v>
      </c>
    </row>
    <row r="314" spans="1:65" s="2" customFormat="1" ht="24.2" customHeight="1">
      <c r="A314" s="35"/>
      <c r="B314" s="36"/>
      <c r="C314" s="183" t="s">
        <v>7</v>
      </c>
      <c r="D314" s="183" t="s">
        <v>122</v>
      </c>
      <c r="E314" s="184" t="s">
        <v>293</v>
      </c>
      <c r="F314" s="185" t="s">
        <v>294</v>
      </c>
      <c r="G314" s="186" t="s">
        <v>125</v>
      </c>
      <c r="H314" s="187">
        <v>34.353000000000002</v>
      </c>
      <c r="I314" s="188"/>
      <c r="J314" s="189">
        <f>ROUND(I314*H314,2)</f>
        <v>0</v>
      </c>
      <c r="K314" s="190"/>
      <c r="L314" s="40"/>
      <c r="M314" s="191" t="s">
        <v>1</v>
      </c>
      <c r="N314" s="192" t="s">
        <v>41</v>
      </c>
      <c r="O314" s="72"/>
      <c r="P314" s="193">
        <f>O314*H314</f>
        <v>0</v>
      </c>
      <c r="Q314" s="193">
        <v>0</v>
      </c>
      <c r="R314" s="193">
        <f>Q314*H314</f>
        <v>0</v>
      </c>
      <c r="S314" s="193">
        <v>0</v>
      </c>
      <c r="T314" s="194">
        <f>S314*H314</f>
        <v>0</v>
      </c>
      <c r="U314" s="35"/>
      <c r="V314" s="35"/>
      <c r="W314" s="35"/>
      <c r="X314" s="35"/>
      <c r="Y314" s="35"/>
      <c r="Z314" s="35"/>
      <c r="AA314" s="35"/>
      <c r="AB314" s="35"/>
      <c r="AC314" s="35"/>
      <c r="AD314" s="35"/>
      <c r="AE314" s="35"/>
      <c r="AR314" s="195" t="s">
        <v>126</v>
      </c>
      <c r="AT314" s="195" t="s">
        <v>122</v>
      </c>
      <c r="AU314" s="195" t="s">
        <v>83</v>
      </c>
      <c r="AY314" s="18" t="s">
        <v>120</v>
      </c>
      <c r="BE314" s="196">
        <f>IF(N314="základní",J314,0)</f>
        <v>0</v>
      </c>
      <c r="BF314" s="196">
        <f>IF(N314="snížená",J314,0)</f>
        <v>0</v>
      </c>
      <c r="BG314" s="196">
        <f>IF(N314="zákl. přenesená",J314,0)</f>
        <v>0</v>
      </c>
      <c r="BH314" s="196">
        <f>IF(N314="sníž. přenesená",J314,0)</f>
        <v>0</v>
      </c>
      <c r="BI314" s="196">
        <f>IF(N314="nulová",J314,0)</f>
        <v>0</v>
      </c>
      <c r="BJ314" s="18" t="s">
        <v>81</v>
      </c>
      <c r="BK314" s="196">
        <f>ROUND(I314*H314,2)</f>
        <v>0</v>
      </c>
      <c r="BL314" s="18" t="s">
        <v>126</v>
      </c>
      <c r="BM314" s="195" t="s">
        <v>295</v>
      </c>
    </row>
    <row r="315" spans="1:65" s="13" customFormat="1">
      <c r="B315" s="197"/>
      <c r="C315" s="198"/>
      <c r="D315" s="199" t="s">
        <v>128</v>
      </c>
      <c r="E315" s="200" t="s">
        <v>1</v>
      </c>
      <c r="F315" s="201" t="s">
        <v>157</v>
      </c>
      <c r="G315" s="198"/>
      <c r="H315" s="200" t="s">
        <v>1</v>
      </c>
      <c r="I315" s="202"/>
      <c r="J315" s="198"/>
      <c r="K315" s="198"/>
      <c r="L315" s="203"/>
      <c r="M315" s="204"/>
      <c r="N315" s="205"/>
      <c r="O315" s="205"/>
      <c r="P315" s="205"/>
      <c r="Q315" s="205"/>
      <c r="R315" s="205"/>
      <c r="S315" s="205"/>
      <c r="T315" s="206"/>
      <c r="AT315" s="207" t="s">
        <v>128</v>
      </c>
      <c r="AU315" s="207" t="s">
        <v>83</v>
      </c>
      <c r="AV315" s="13" t="s">
        <v>81</v>
      </c>
      <c r="AW315" s="13" t="s">
        <v>32</v>
      </c>
      <c r="AX315" s="13" t="s">
        <v>76</v>
      </c>
      <c r="AY315" s="207" t="s">
        <v>120</v>
      </c>
    </row>
    <row r="316" spans="1:65" s="13" customFormat="1">
      <c r="B316" s="197"/>
      <c r="C316" s="198"/>
      <c r="D316" s="199" t="s">
        <v>128</v>
      </c>
      <c r="E316" s="200" t="s">
        <v>1</v>
      </c>
      <c r="F316" s="201" t="s">
        <v>135</v>
      </c>
      <c r="G316" s="198"/>
      <c r="H316" s="200" t="s">
        <v>1</v>
      </c>
      <c r="I316" s="202"/>
      <c r="J316" s="198"/>
      <c r="K316" s="198"/>
      <c r="L316" s="203"/>
      <c r="M316" s="204"/>
      <c r="N316" s="205"/>
      <c r="O316" s="205"/>
      <c r="P316" s="205"/>
      <c r="Q316" s="205"/>
      <c r="R316" s="205"/>
      <c r="S316" s="205"/>
      <c r="T316" s="206"/>
      <c r="AT316" s="207" t="s">
        <v>128</v>
      </c>
      <c r="AU316" s="207" t="s">
        <v>83</v>
      </c>
      <c r="AV316" s="13" t="s">
        <v>81</v>
      </c>
      <c r="AW316" s="13" t="s">
        <v>32</v>
      </c>
      <c r="AX316" s="13" t="s">
        <v>76</v>
      </c>
      <c r="AY316" s="207" t="s">
        <v>120</v>
      </c>
    </row>
    <row r="317" spans="1:65" s="14" customFormat="1">
      <c r="B317" s="208"/>
      <c r="C317" s="209"/>
      <c r="D317" s="199" t="s">
        <v>128</v>
      </c>
      <c r="E317" s="210" t="s">
        <v>1</v>
      </c>
      <c r="F317" s="211" t="s">
        <v>296</v>
      </c>
      <c r="G317" s="209"/>
      <c r="H317" s="212">
        <v>1.278</v>
      </c>
      <c r="I317" s="213"/>
      <c r="J317" s="209"/>
      <c r="K317" s="209"/>
      <c r="L317" s="214"/>
      <c r="M317" s="215"/>
      <c r="N317" s="216"/>
      <c r="O317" s="216"/>
      <c r="P317" s="216"/>
      <c r="Q317" s="216"/>
      <c r="R317" s="216"/>
      <c r="S317" s="216"/>
      <c r="T317" s="217"/>
      <c r="AT317" s="218" t="s">
        <v>128</v>
      </c>
      <c r="AU317" s="218" t="s">
        <v>83</v>
      </c>
      <c r="AV317" s="14" t="s">
        <v>83</v>
      </c>
      <c r="AW317" s="14" t="s">
        <v>32</v>
      </c>
      <c r="AX317" s="14" t="s">
        <v>76</v>
      </c>
      <c r="AY317" s="218" t="s">
        <v>120</v>
      </c>
    </row>
    <row r="318" spans="1:65" s="14" customFormat="1">
      <c r="B318" s="208"/>
      <c r="C318" s="209"/>
      <c r="D318" s="199" t="s">
        <v>128</v>
      </c>
      <c r="E318" s="210" t="s">
        <v>1</v>
      </c>
      <c r="F318" s="211" t="s">
        <v>297</v>
      </c>
      <c r="G318" s="209"/>
      <c r="H318" s="212">
        <v>0.88200000000000001</v>
      </c>
      <c r="I318" s="213"/>
      <c r="J318" s="209"/>
      <c r="K318" s="209"/>
      <c r="L318" s="214"/>
      <c r="M318" s="215"/>
      <c r="N318" s="216"/>
      <c r="O318" s="216"/>
      <c r="P318" s="216"/>
      <c r="Q318" s="216"/>
      <c r="R318" s="216"/>
      <c r="S318" s="216"/>
      <c r="T318" s="217"/>
      <c r="AT318" s="218" t="s">
        <v>128</v>
      </c>
      <c r="AU318" s="218" t="s">
        <v>83</v>
      </c>
      <c r="AV318" s="14" t="s">
        <v>83</v>
      </c>
      <c r="AW318" s="14" t="s">
        <v>32</v>
      </c>
      <c r="AX318" s="14" t="s">
        <v>76</v>
      </c>
      <c r="AY318" s="218" t="s">
        <v>120</v>
      </c>
    </row>
    <row r="319" spans="1:65" s="14" customFormat="1">
      <c r="B319" s="208"/>
      <c r="C319" s="209"/>
      <c r="D319" s="199" t="s">
        <v>128</v>
      </c>
      <c r="E319" s="210" t="s">
        <v>1</v>
      </c>
      <c r="F319" s="211" t="s">
        <v>298</v>
      </c>
      <c r="G319" s="209"/>
      <c r="H319" s="212">
        <v>2.2679999999999998</v>
      </c>
      <c r="I319" s="213"/>
      <c r="J319" s="209"/>
      <c r="K319" s="209"/>
      <c r="L319" s="214"/>
      <c r="M319" s="215"/>
      <c r="N319" s="216"/>
      <c r="O319" s="216"/>
      <c r="P319" s="216"/>
      <c r="Q319" s="216"/>
      <c r="R319" s="216"/>
      <c r="S319" s="216"/>
      <c r="T319" s="217"/>
      <c r="AT319" s="218" t="s">
        <v>128</v>
      </c>
      <c r="AU319" s="218" t="s">
        <v>83</v>
      </c>
      <c r="AV319" s="14" t="s">
        <v>83</v>
      </c>
      <c r="AW319" s="14" t="s">
        <v>32</v>
      </c>
      <c r="AX319" s="14" t="s">
        <v>76</v>
      </c>
      <c r="AY319" s="218" t="s">
        <v>120</v>
      </c>
    </row>
    <row r="320" spans="1:65" s="14" customFormat="1">
      <c r="B320" s="208"/>
      <c r="C320" s="209"/>
      <c r="D320" s="199" t="s">
        <v>128</v>
      </c>
      <c r="E320" s="210" t="s">
        <v>1</v>
      </c>
      <c r="F320" s="211" t="s">
        <v>299</v>
      </c>
      <c r="G320" s="209"/>
      <c r="H320" s="212">
        <v>6.6239999999999997</v>
      </c>
      <c r="I320" s="213"/>
      <c r="J320" s="209"/>
      <c r="K320" s="209"/>
      <c r="L320" s="214"/>
      <c r="M320" s="215"/>
      <c r="N320" s="216"/>
      <c r="O320" s="216"/>
      <c r="P320" s="216"/>
      <c r="Q320" s="216"/>
      <c r="R320" s="216"/>
      <c r="S320" s="216"/>
      <c r="T320" s="217"/>
      <c r="AT320" s="218" t="s">
        <v>128</v>
      </c>
      <c r="AU320" s="218" t="s">
        <v>83</v>
      </c>
      <c r="AV320" s="14" t="s">
        <v>83</v>
      </c>
      <c r="AW320" s="14" t="s">
        <v>32</v>
      </c>
      <c r="AX320" s="14" t="s">
        <v>76</v>
      </c>
      <c r="AY320" s="218" t="s">
        <v>120</v>
      </c>
    </row>
    <row r="321" spans="2:51" s="13" customFormat="1">
      <c r="B321" s="197"/>
      <c r="C321" s="198"/>
      <c r="D321" s="199" t="s">
        <v>128</v>
      </c>
      <c r="E321" s="200" t="s">
        <v>1</v>
      </c>
      <c r="F321" s="201" t="s">
        <v>137</v>
      </c>
      <c r="G321" s="198"/>
      <c r="H321" s="200" t="s">
        <v>1</v>
      </c>
      <c r="I321" s="202"/>
      <c r="J321" s="198"/>
      <c r="K321" s="198"/>
      <c r="L321" s="203"/>
      <c r="M321" s="204"/>
      <c r="N321" s="205"/>
      <c r="O321" s="205"/>
      <c r="P321" s="205"/>
      <c r="Q321" s="205"/>
      <c r="R321" s="205"/>
      <c r="S321" s="205"/>
      <c r="T321" s="206"/>
      <c r="AT321" s="207" t="s">
        <v>128</v>
      </c>
      <c r="AU321" s="207" t="s">
        <v>83</v>
      </c>
      <c r="AV321" s="13" t="s">
        <v>81</v>
      </c>
      <c r="AW321" s="13" t="s">
        <v>32</v>
      </c>
      <c r="AX321" s="13" t="s">
        <v>76</v>
      </c>
      <c r="AY321" s="207" t="s">
        <v>120</v>
      </c>
    </row>
    <row r="322" spans="2:51" s="14" customFormat="1">
      <c r="B322" s="208"/>
      <c r="C322" s="209"/>
      <c r="D322" s="199" t="s">
        <v>128</v>
      </c>
      <c r="E322" s="210" t="s">
        <v>1</v>
      </c>
      <c r="F322" s="211" t="s">
        <v>300</v>
      </c>
      <c r="G322" s="209"/>
      <c r="H322" s="212">
        <v>0.14399999999999999</v>
      </c>
      <c r="I322" s="213"/>
      <c r="J322" s="209"/>
      <c r="K322" s="209"/>
      <c r="L322" s="214"/>
      <c r="M322" s="215"/>
      <c r="N322" s="216"/>
      <c r="O322" s="216"/>
      <c r="P322" s="216"/>
      <c r="Q322" s="216"/>
      <c r="R322" s="216"/>
      <c r="S322" s="216"/>
      <c r="T322" s="217"/>
      <c r="AT322" s="218" t="s">
        <v>128</v>
      </c>
      <c r="AU322" s="218" t="s">
        <v>83</v>
      </c>
      <c r="AV322" s="14" t="s">
        <v>83</v>
      </c>
      <c r="AW322" s="14" t="s">
        <v>32</v>
      </c>
      <c r="AX322" s="14" t="s">
        <v>76</v>
      </c>
      <c r="AY322" s="218" t="s">
        <v>120</v>
      </c>
    </row>
    <row r="323" spans="2:51" s="14" customFormat="1">
      <c r="B323" s="208"/>
      <c r="C323" s="209"/>
      <c r="D323" s="199" t="s">
        <v>128</v>
      </c>
      <c r="E323" s="210" t="s">
        <v>1</v>
      </c>
      <c r="F323" s="211" t="s">
        <v>301</v>
      </c>
      <c r="G323" s="209"/>
      <c r="H323" s="212">
        <v>5.0880000000000001</v>
      </c>
      <c r="I323" s="213"/>
      <c r="J323" s="209"/>
      <c r="K323" s="209"/>
      <c r="L323" s="214"/>
      <c r="M323" s="215"/>
      <c r="N323" s="216"/>
      <c r="O323" s="216"/>
      <c r="P323" s="216"/>
      <c r="Q323" s="216"/>
      <c r="R323" s="216"/>
      <c r="S323" s="216"/>
      <c r="T323" s="217"/>
      <c r="AT323" s="218" t="s">
        <v>128</v>
      </c>
      <c r="AU323" s="218" t="s">
        <v>83</v>
      </c>
      <c r="AV323" s="14" t="s">
        <v>83</v>
      </c>
      <c r="AW323" s="14" t="s">
        <v>32</v>
      </c>
      <c r="AX323" s="14" t="s">
        <v>76</v>
      </c>
      <c r="AY323" s="218" t="s">
        <v>120</v>
      </c>
    </row>
    <row r="324" spans="2:51" s="14" customFormat="1">
      <c r="B324" s="208"/>
      <c r="C324" s="209"/>
      <c r="D324" s="199" t="s">
        <v>128</v>
      </c>
      <c r="E324" s="210" t="s">
        <v>1</v>
      </c>
      <c r="F324" s="211" t="s">
        <v>302</v>
      </c>
      <c r="G324" s="209"/>
      <c r="H324" s="212">
        <v>9.6000000000000002E-2</v>
      </c>
      <c r="I324" s="213"/>
      <c r="J324" s="209"/>
      <c r="K324" s="209"/>
      <c r="L324" s="214"/>
      <c r="M324" s="215"/>
      <c r="N324" s="216"/>
      <c r="O324" s="216"/>
      <c r="P324" s="216"/>
      <c r="Q324" s="216"/>
      <c r="R324" s="216"/>
      <c r="S324" s="216"/>
      <c r="T324" s="217"/>
      <c r="AT324" s="218" t="s">
        <v>128</v>
      </c>
      <c r="AU324" s="218" t="s">
        <v>83</v>
      </c>
      <c r="AV324" s="14" t="s">
        <v>83</v>
      </c>
      <c r="AW324" s="14" t="s">
        <v>32</v>
      </c>
      <c r="AX324" s="14" t="s">
        <v>76</v>
      </c>
      <c r="AY324" s="218" t="s">
        <v>120</v>
      </c>
    </row>
    <row r="325" spans="2:51" s="14" customFormat="1">
      <c r="B325" s="208"/>
      <c r="C325" s="209"/>
      <c r="D325" s="199" t="s">
        <v>128</v>
      </c>
      <c r="E325" s="210" t="s">
        <v>1</v>
      </c>
      <c r="F325" s="211" t="s">
        <v>303</v>
      </c>
      <c r="G325" s="209"/>
      <c r="H325" s="212">
        <v>1.3440000000000001</v>
      </c>
      <c r="I325" s="213"/>
      <c r="J325" s="209"/>
      <c r="K325" s="209"/>
      <c r="L325" s="214"/>
      <c r="M325" s="215"/>
      <c r="N325" s="216"/>
      <c r="O325" s="216"/>
      <c r="P325" s="216"/>
      <c r="Q325" s="216"/>
      <c r="R325" s="216"/>
      <c r="S325" s="216"/>
      <c r="T325" s="217"/>
      <c r="AT325" s="218" t="s">
        <v>128</v>
      </c>
      <c r="AU325" s="218" t="s">
        <v>83</v>
      </c>
      <c r="AV325" s="14" t="s">
        <v>83</v>
      </c>
      <c r="AW325" s="14" t="s">
        <v>32</v>
      </c>
      <c r="AX325" s="14" t="s">
        <v>76</v>
      </c>
      <c r="AY325" s="218" t="s">
        <v>120</v>
      </c>
    </row>
    <row r="326" spans="2:51" s="13" customFormat="1">
      <c r="B326" s="197"/>
      <c r="C326" s="198"/>
      <c r="D326" s="199" t="s">
        <v>128</v>
      </c>
      <c r="E326" s="200" t="s">
        <v>1</v>
      </c>
      <c r="F326" s="201" t="s">
        <v>166</v>
      </c>
      <c r="G326" s="198"/>
      <c r="H326" s="200" t="s">
        <v>1</v>
      </c>
      <c r="I326" s="202"/>
      <c r="J326" s="198"/>
      <c r="K326" s="198"/>
      <c r="L326" s="203"/>
      <c r="M326" s="204"/>
      <c r="N326" s="205"/>
      <c r="O326" s="205"/>
      <c r="P326" s="205"/>
      <c r="Q326" s="205"/>
      <c r="R326" s="205"/>
      <c r="S326" s="205"/>
      <c r="T326" s="206"/>
      <c r="AT326" s="207" t="s">
        <v>128</v>
      </c>
      <c r="AU326" s="207" t="s">
        <v>83</v>
      </c>
      <c r="AV326" s="13" t="s">
        <v>81</v>
      </c>
      <c r="AW326" s="13" t="s">
        <v>32</v>
      </c>
      <c r="AX326" s="13" t="s">
        <v>76</v>
      </c>
      <c r="AY326" s="207" t="s">
        <v>120</v>
      </c>
    </row>
    <row r="327" spans="2:51" s="13" customFormat="1">
      <c r="B327" s="197"/>
      <c r="C327" s="198"/>
      <c r="D327" s="199" t="s">
        <v>128</v>
      </c>
      <c r="E327" s="200" t="s">
        <v>1</v>
      </c>
      <c r="F327" s="201" t="s">
        <v>135</v>
      </c>
      <c r="G327" s="198"/>
      <c r="H327" s="200" t="s">
        <v>1</v>
      </c>
      <c r="I327" s="202"/>
      <c r="J327" s="198"/>
      <c r="K327" s="198"/>
      <c r="L327" s="203"/>
      <c r="M327" s="204"/>
      <c r="N327" s="205"/>
      <c r="O327" s="205"/>
      <c r="P327" s="205"/>
      <c r="Q327" s="205"/>
      <c r="R327" s="205"/>
      <c r="S327" s="205"/>
      <c r="T327" s="206"/>
      <c r="AT327" s="207" t="s">
        <v>128</v>
      </c>
      <c r="AU327" s="207" t="s">
        <v>83</v>
      </c>
      <c r="AV327" s="13" t="s">
        <v>81</v>
      </c>
      <c r="AW327" s="13" t="s">
        <v>32</v>
      </c>
      <c r="AX327" s="13" t="s">
        <v>76</v>
      </c>
      <c r="AY327" s="207" t="s">
        <v>120</v>
      </c>
    </row>
    <row r="328" spans="2:51" s="14" customFormat="1">
      <c r="B328" s="208"/>
      <c r="C328" s="209"/>
      <c r="D328" s="199" t="s">
        <v>128</v>
      </c>
      <c r="E328" s="210" t="s">
        <v>1</v>
      </c>
      <c r="F328" s="211" t="s">
        <v>304</v>
      </c>
      <c r="G328" s="209"/>
      <c r="H328" s="212">
        <v>2.484</v>
      </c>
      <c r="I328" s="213"/>
      <c r="J328" s="209"/>
      <c r="K328" s="209"/>
      <c r="L328" s="214"/>
      <c r="M328" s="215"/>
      <c r="N328" s="216"/>
      <c r="O328" s="216"/>
      <c r="P328" s="216"/>
      <c r="Q328" s="216"/>
      <c r="R328" s="216"/>
      <c r="S328" s="216"/>
      <c r="T328" s="217"/>
      <c r="AT328" s="218" t="s">
        <v>128</v>
      </c>
      <c r="AU328" s="218" t="s">
        <v>83</v>
      </c>
      <c r="AV328" s="14" t="s">
        <v>83</v>
      </c>
      <c r="AW328" s="14" t="s">
        <v>32</v>
      </c>
      <c r="AX328" s="14" t="s">
        <v>76</v>
      </c>
      <c r="AY328" s="218" t="s">
        <v>120</v>
      </c>
    </row>
    <row r="329" spans="2:51" s="14" customFormat="1">
      <c r="B329" s="208"/>
      <c r="C329" s="209"/>
      <c r="D329" s="199" t="s">
        <v>128</v>
      </c>
      <c r="E329" s="210" t="s">
        <v>1</v>
      </c>
      <c r="F329" s="211" t="s">
        <v>305</v>
      </c>
      <c r="G329" s="209"/>
      <c r="H329" s="212">
        <v>1.3520000000000001</v>
      </c>
      <c r="I329" s="213"/>
      <c r="J329" s="209"/>
      <c r="K329" s="209"/>
      <c r="L329" s="214"/>
      <c r="M329" s="215"/>
      <c r="N329" s="216"/>
      <c r="O329" s="216"/>
      <c r="P329" s="216"/>
      <c r="Q329" s="216"/>
      <c r="R329" s="216"/>
      <c r="S329" s="216"/>
      <c r="T329" s="217"/>
      <c r="AT329" s="218" t="s">
        <v>128</v>
      </c>
      <c r="AU329" s="218" t="s">
        <v>83</v>
      </c>
      <c r="AV329" s="14" t="s">
        <v>83</v>
      </c>
      <c r="AW329" s="14" t="s">
        <v>32</v>
      </c>
      <c r="AX329" s="14" t="s">
        <v>76</v>
      </c>
      <c r="AY329" s="218" t="s">
        <v>120</v>
      </c>
    </row>
    <row r="330" spans="2:51" s="14" customFormat="1">
      <c r="B330" s="208"/>
      <c r="C330" s="209"/>
      <c r="D330" s="199" t="s">
        <v>128</v>
      </c>
      <c r="E330" s="210" t="s">
        <v>1</v>
      </c>
      <c r="F330" s="211" t="s">
        <v>306</v>
      </c>
      <c r="G330" s="209"/>
      <c r="H330" s="212">
        <v>0.61199999999999999</v>
      </c>
      <c r="I330" s="213"/>
      <c r="J330" s="209"/>
      <c r="K330" s="209"/>
      <c r="L330" s="214"/>
      <c r="M330" s="215"/>
      <c r="N330" s="216"/>
      <c r="O330" s="216"/>
      <c r="P330" s="216"/>
      <c r="Q330" s="216"/>
      <c r="R330" s="216"/>
      <c r="S330" s="216"/>
      <c r="T330" s="217"/>
      <c r="AT330" s="218" t="s">
        <v>128</v>
      </c>
      <c r="AU330" s="218" t="s">
        <v>83</v>
      </c>
      <c r="AV330" s="14" t="s">
        <v>83</v>
      </c>
      <c r="AW330" s="14" t="s">
        <v>32</v>
      </c>
      <c r="AX330" s="14" t="s">
        <v>76</v>
      </c>
      <c r="AY330" s="218" t="s">
        <v>120</v>
      </c>
    </row>
    <row r="331" spans="2:51" s="14" customFormat="1">
      <c r="B331" s="208"/>
      <c r="C331" s="209"/>
      <c r="D331" s="199" t="s">
        <v>128</v>
      </c>
      <c r="E331" s="210" t="s">
        <v>1</v>
      </c>
      <c r="F331" s="211" t="s">
        <v>307</v>
      </c>
      <c r="G331" s="209"/>
      <c r="H331" s="212">
        <v>0.76300000000000001</v>
      </c>
      <c r="I331" s="213"/>
      <c r="J331" s="209"/>
      <c r="K331" s="209"/>
      <c r="L331" s="214"/>
      <c r="M331" s="215"/>
      <c r="N331" s="216"/>
      <c r="O331" s="216"/>
      <c r="P331" s="216"/>
      <c r="Q331" s="216"/>
      <c r="R331" s="216"/>
      <c r="S331" s="216"/>
      <c r="T331" s="217"/>
      <c r="AT331" s="218" t="s">
        <v>128</v>
      </c>
      <c r="AU331" s="218" t="s">
        <v>83</v>
      </c>
      <c r="AV331" s="14" t="s">
        <v>83</v>
      </c>
      <c r="AW331" s="14" t="s">
        <v>32</v>
      </c>
      <c r="AX331" s="14" t="s">
        <v>76</v>
      </c>
      <c r="AY331" s="218" t="s">
        <v>120</v>
      </c>
    </row>
    <row r="332" spans="2:51" s="14" customFormat="1">
      <c r="B332" s="208"/>
      <c r="C332" s="209"/>
      <c r="D332" s="199" t="s">
        <v>128</v>
      </c>
      <c r="E332" s="210" t="s">
        <v>1</v>
      </c>
      <c r="F332" s="211" t="s">
        <v>308</v>
      </c>
      <c r="G332" s="209"/>
      <c r="H332" s="212">
        <v>1.359</v>
      </c>
      <c r="I332" s="213"/>
      <c r="J332" s="209"/>
      <c r="K332" s="209"/>
      <c r="L332" s="214"/>
      <c r="M332" s="215"/>
      <c r="N332" s="216"/>
      <c r="O332" s="216"/>
      <c r="P332" s="216"/>
      <c r="Q332" s="216"/>
      <c r="R332" s="216"/>
      <c r="S332" s="216"/>
      <c r="T332" s="217"/>
      <c r="AT332" s="218" t="s">
        <v>128</v>
      </c>
      <c r="AU332" s="218" t="s">
        <v>83</v>
      </c>
      <c r="AV332" s="14" t="s">
        <v>83</v>
      </c>
      <c r="AW332" s="14" t="s">
        <v>32</v>
      </c>
      <c r="AX332" s="14" t="s">
        <v>76</v>
      </c>
      <c r="AY332" s="218" t="s">
        <v>120</v>
      </c>
    </row>
    <row r="333" spans="2:51" s="14" customFormat="1">
      <c r="B333" s="208"/>
      <c r="C333" s="209"/>
      <c r="D333" s="199" t="s">
        <v>128</v>
      </c>
      <c r="E333" s="210" t="s">
        <v>1</v>
      </c>
      <c r="F333" s="211" t="s">
        <v>309</v>
      </c>
      <c r="G333" s="209"/>
      <c r="H333" s="212">
        <v>0.60099999999999998</v>
      </c>
      <c r="I333" s="213"/>
      <c r="J333" s="209"/>
      <c r="K333" s="209"/>
      <c r="L333" s="214"/>
      <c r="M333" s="215"/>
      <c r="N333" s="216"/>
      <c r="O333" s="216"/>
      <c r="P333" s="216"/>
      <c r="Q333" s="216"/>
      <c r="R333" s="216"/>
      <c r="S333" s="216"/>
      <c r="T333" s="217"/>
      <c r="AT333" s="218" t="s">
        <v>128</v>
      </c>
      <c r="AU333" s="218" t="s">
        <v>83</v>
      </c>
      <c r="AV333" s="14" t="s">
        <v>83</v>
      </c>
      <c r="AW333" s="14" t="s">
        <v>32</v>
      </c>
      <c r="AX333" s="14" t="s">
        <v>76</v>
      </c>
      <c r="AY333" s="218" t="s">
        <v>120</v>
      </c>
    </row>
    <row r="334" spans="2:51" s="14" customFormat="1">
      <c r="B334" s="208"/>
      <c r="C334" s="209"/>
      <c r="D334" s="199" t="s">
        <v>128</v>
      </c>
      <c r="E334" s="210" t="s">
        <v>1</v>
      </c>
      <c r="F334" s="211" t="s">
        <v>310</v>
      </c>
      <c r="G334" s="209"/>
      <c r="H334" s="212">
        <v>0.36</v>
      </c>
      <c r="I334" s="213"/>
      <c r="J334" s="209"/>
      <c r="K334" s="209"/>
      <c r="L334" s="214"/>
      <c r="M334" s="215"/>
      <c r="N334" s="216"/>
      <c r="O334" s="216"/>
      <c r="P334" s="216"/>
      <c r="Q334" s="216"/>
      <c r="R334" s="216"/>
      <c r="S334" s="216"/>
      <c r="T334" s="217"/>
      <c r="AT334" s="218" t="s">
        <v>128</v>
      </c>
      <c r="AU334" s="218" t="s">
        <v>83</v>
      </c>
      <c r="AV334" s="14" t="s">
        <v>83</v>
      </c>
      <c r="AW334" s="14" t="s">
        <v>32</v>
      </c>
      <c r="AX334" s="14" t="s">
        <v>76</v>
      </c>
      <c r="AY334" s="218" t="s">
        <v>120</v>
      </c>
    </row>
    <row r="335" spans="2:51" s="14" customFormat="1">
      <c r="B335" s="208"/>
      <c r="C335" s="209"/>
      <c r="D335" s="199" t="s">
        <v>128</v>
      </c>
      <c r="E335" s="210" t="s">
        <v>1</v>
      </c>
      <c r="F335" s="211" t="s">
        <v>311</v>
      </c>
      <c r="G335" s="209"/>
      <c r="H335" s="212">
        <v>4.4640000000000004</v>
      </c>
      <c r="I335" s="213"/>
      <c r="J335" s="209"/>
      <c r="K335" s="209"/>
      <c r="L335" s="214"/>
      <c r="M335" s="215"/>
      <c r="N335" s="216"/>
      <c r="O335" s="216"/>
      <c r="P335" s="216"/>
      <c r="Q335" s="216"/>
      <c r="R335" s="216"/>
      <c r="S335" s="216"/>
      <c r="T335" s="217"/>
      <c r="AT335" s="218" t="s">
        <v>128</v>
      </c>
      <c r="AU335" s="218" t="s">
        <v>83</v>
      </c>
      <c r="AV335" s="14" t="s">
        <v>83</v>
      </c>
      <c r="AW335" s="14" t="s">
        <v>32</v>
      </c>
      <c r="AX335" s="14" t="s">
        <v>76</v>
      </c>
      <c r="AY335" s="218" t="s">
        <v>120</v>
      </c>
    </row>
    <row r="336" spans="2:51" s="14" customFormat="1">
      <c r="B336" s="208"/>
      <c r="C336" s="209"/>
      <c r="D336" s="199" t="s">
        <v>128</v>
      </c>
      <c r="E336" s="210" t="s">
        <v>1</v>
      </c>
      <c r="F336" s="211" t="s">
        <v>312</v>
      </c>
      <c r="G336" s="209"/>
      <c r="H336" s="212">
        <v>0.67500000000000004</v>
      </c>
      <c r="I336" s="213"/>
      <c r="J336" s="209"/>
      <c r="K336" s="209"/>
      <c r="L336" s="214"/>
      <c r="M336" s="215"/>
      <c r="N336" s="216"/>
      <c r="O336" s="216"/>
      <c r="P336" s="216"/>
      <c r="Q336" s="216"/>
      <c r="R336" s="216"/>
      <c r="S336" s="216"/>
      <c r="T336" s="217"/>
      <c r="AT336" s="218" t="s">
        <v>128</v>
      </c>
      <c r="AU336" s="218" t="s">
        <v>83</v>
      </c>
      <c r="AV336" s="14" t="s">
        <v>83</v>
      </c>
      <c r="AW336" s="14" t="s">
        <v>32</v>
      </c>
      <c r="AX336" s="14" t="s">
        <v>76</v>
      </c>
      <c r="AY336" s="218" t="s">
        <v>120</v>
      </c>
    </row>
    <row r="337" spans="1:65" s="14" customFormat="1">
      <c r="B337" s="208"/>
      <c r="C337" s="209"/>
      <c r="D337" s="199" t="s">
        <v>128</v>
      </c>
      <c r="E337" s="210" t="s">
        <v>1</v>
      </c>
      <c r="F337" s="211" t="s">
        <v>313</v>
      </c>
      <c r="G337" s="209"/>
      <c r="H337" s="212">
        <v>0.16200000000000001</v>
      </c>
      <c r="I337" s="213"/>
      <c r="J337" s="209"/>
      <c r="K337" s="209"/>
      <c r="L337" s="214"/>
      <c r="M337" s="215"/>
      <c r="N337" s="216"/>
      <c r="O337" s="216"/>
      <c r="P337" s="216"/>
      <c r="Q337" s="216"/>
      <c r="R337" s="216"/>
      <c r="S337" s="216"/>
      <c r="T337" s="217"/>
      <c r="AT337" s="218" t="s">
        <v>128</v>
      </c>
      <c r="AU337" s="218" t="s">
        <v>83</v>
      </c>
      <c r="AV337" s="14" t="s">
        <v>83</v>
      </c>
      <c r="AW337" s="14" t="s">
        <v>32</v>
      </c>
      <c r="AX337" s="14" t="s">
        <v>76</v>
      </c>
      <c r="AY337" s="218" t="s">
        <v>120</v>
      </c>
    </row>
    <row r="338" spans="1:65" s="13" customFormat="1">
      <c r="B338" s="197"/>
      <c r="C338" s="198"/>
      <c r="D338" s="199" t="s">
        <v>128</v>
      </c>
      <c r="E338" s="200" t="s">
        <v>1</v>
      </c>
      <c r="F338" s="201" t="s">
        <v>137</v>
      </c>
      <c r="G338" s="198"/>
      <c r="H338" s="200" t="s">
        <v>1</v>
      </c>
      <c r="I338" s="202"/>
      <c r="J338" s="198"/>
      <c r="K338" s="198"/>
      <c r="L338" s="203"/>
      <c r="M338" s="204"/>
      <c r="N338" s="205"/>
      <c r="O338" s="205"/>
      <c r="P338" s="205"/>
      <c r="Q338" s="205"/>
      <c r="R338" s="205"/>
      <c r="S338" s="205"/>
      <c r="T338" s="206"/>
      <c r="AT338" s="207" t="s">
        <v>128</v>
      </c>
      <c r="AU338" s="207" t="s">
        <v>83</v>
      </c>
      <c r="AV338" s="13" t="s">
        <v>81</v>
      </c>
      <c r="AW338" s="13" t="s">
        <v>32</v>
      </c>
      <c r="AX338" s="13" t="s">
        <v>76</v>
      </c>
      <c r="AY338" s="207" t="s">
        <v>120</v>
      </c>
    </row>
    <row r="339" spans="1:65" s="14" customFormat="1">
      <c r="B339" s="208"/>
      <c r="C339" s="209"/>
      <c r="D339" s="199" t="s">
        <v>128</v>
      </c>
      <c r="E339" s="210" t="s">
        <v>1</v>
      </c>
      <c r="F339" s="211" t="s">
        <v>314</v>
      </c>
      <c r="G339" s="209"/>
      <c r="H339" s="212">
        <v>1.421</v>
      </c>
      <c r="I339" s="213"/>
      <c r="J339" s="209"/>
      <c r="K339" s="209"/>
      <c r="L339" s="214"/>
      <c r="M339" s="215"/>
      <c r="N339" s="216"/>
      <c r="O339" s="216"/>
      <c r="P339" s="216"/>
      <c r="Q339" s="216"/>
      <c r="R339" s="216"/>
      <c r="S339" s="216"/>
      <c r="T339" s="217"/>
      <c r="AT339" s="218" t="s">
        <v>128</v>
      </c>
      <c r="AU339" s="218" t="s">
        <v>83</v>
      </c>
      <c r="AV339" s="14" t="s">
        <v>83</v>
      </c>
      <c r="AW339" s="14" t="s">
        <v>32</v>
      </c>
      <c r="AX339" s="14" t="s">
        <v>76</v>
      </c>
      <c r="AY339" s="218" t="s">
        <v>120</v>
      </c>
    </row>
    <row r="340" spans="1:65" s="14" customFormat="1">
      <c r="B340" s="208"/>
      <c r="C340" s="209"/>
      <c r="D340" s="199" t="s">
        <v>128</v>
      </c>
      <c r="E340" s="210" t="s">
        <v>1</v>
      </c>
      <c r="F340" s="211" t="s">
        <v>315</v>
      </c>
      <c r="G340" s="209"/>
      <c r="H340" s="212">
        <v>1.296</v>
      </c>
      <c r="I340" s="213"/>
      <c r="J340" s="209"/>
      <c r="K340" s="209"/>
      <c r="L340" s="214"/>
      <c r="M340" s="215"/>
      <c r="N340" s="216"/>
      <c r="O340" s="216"/>
      <c r="P340" s="216"/>
      <c r="Q340" s="216"/>
      <c r="R340" s="216"/>
      <c r="S340" s="216"/>
      <c r="T340" s="217"/>
      <c r="AT340" s="218" t="s">
        <v>128</v>
      </c>
      <c r="AU340" s="218" t="s">
        <v>83</v>
      </c>
      <c r="AV340" s="14" t="s">
        <v>83</v>
      </c>
      <c r="AW340" s="14" t="s">
        <v>32</v>
      </c>
      <c r="AX340" s="14" t="s">
        <v>76</v>
      </c>
      <c r="AY340" s="218" t="s">
        <v>120</v>
      </c>
    </row>
    <row r="341" spans="1:65" s="14" customFormat="1">
      <c r="B341" s="208"/>
      <c r="C341" s="209"/>
      <c r="D341" s="199" t="s">
        <v>128</v>
      </c>
      <c r="E341" s="210" t="s">
        <v>1</v>
      </c>
      <c r="F341" s="211" t="s">
        <v>316</v>
      </c>
      <c r="G341" s="209"/>
      <c r="H341" s="212">
        <v>0.79200000000000004</v>
      </c>
      <c r="I341" s="213"/>
      <c r="J341" s="209"/>
      <c r="K341" s="209"/>
      <c r="L341" s="214"/>
      <c r="M341" s="215"/>
      <c r="N341" s="216"/>
      <c r="O341" s="216"/>
      <c r="P341" s="216"/>
      <c r="Q341" s="216"/>
      <c r="R341" s="216"/>
      <c r="S341" s="216"/>
      <c r="T341" s="217"/>
      <c r="AT341" s="218" t="s">
        <v>128</v>
      </c>
      <c r="AU341" s="218" t="s">
        <v>83</v>
      </c>
      <c r="AV341" s="14" t="s">
        <v>83</v>
      </c>
      <c r="AW341" s="14" t="s">
        <v>32</v>
      </c>
      <c r="AX341" s="14" t="s">
        <v>76</v>
      </c>
      <c r="AY341" s="218" t="s">
        <v>120</v>
      </c>
    </row>
    <row r="342" spans="1:65" s="14" customFormat="1">
      <c r="B342" s="208"/>
      <c r="C342" s="209"/>
      <c r="D342" s="199" t="s">
        <v>128</v>
      </c>
      <c r="E342" s="210" t="s">
        <v>1</v>
      </c>
      <c r="F342" s="211" t="s">
        <v>300</v>
      </c>
      <c r="G342" s="209"/>
      <c r="H342" s="212">
        <v>0.14399999999999999</v>
      </c>
      <c r="I342" s="213"/>
      <c r="J342" s="209"/>
      <c r="K342" s="209"/>
      <c r="L342" s="214"/>
      <c r="M342" s="215"/>
      <c r="N342" s="216"/>
      <c r="O342" s="216"/>
      <c r="P342" s="216"/>
      <c r="Q342" s="216"/>
      <c r="R342" s="216"/>
      <c r="S342" s="216"/>
      <c r="T342" s="217"/>
      <c r="AT342" s="218" t="s">
        <v>128</v>
      </c>
      <c r="AU342" s="218" t="s">
        <v>83</v>
      </c>
      <c r="AV342" s="14" t="s">
        <v>83</v>
      </c>
      <c r="AW342" s="14" t="s">
        <v>32</v>
      </c>
      <c r="AX342" s="14" t="s">
        <v>76</v>
      </c>
      <c r="AY342" s="218" t="s">
        <v>120</v>
      </c>
    </row>
    <row r="343" spans="1:65" s="14" customFormat="1">
      <c r="B343" s="208"/>
      <c r="C343" s="209"/>
      <c r="D343" s="199" t="s">
        <v>128</v>
      </c>
      <c r="E343" s="210" t="s">
        <v>1</v>
      </c>
      <c r="F343" s="211" t="s">
        <v>300</v>
      </c>
      <c r="G343" s="209"/>
      <c r="H343" s="212">
        <v>0.14399999999999999</v>
      </c>
      <c r="I343" s="213"/>
      <c r="J343" s="209"/>
      <c r="K343" s="209"/>
      <c r="L343" s="214"/>
      <c r="M343" s="215"/>
      <c r="N343" s="216"/>
      <c r="O343" s="216"/>
      <c r="P343" s="216"/>
      <c r="Q343" s="216"/>
      <c r="R343" s="216"/>
      <c r="S343" s="216"/>
      <c r="T343" s="217"/>
      <c r="AT343" s="218" t="s">
        <v>128</v>
      </c>
      <c r="AU343" s="218" t="s">
        <v>83</v>
      </c>
      <c r="AV343" s="14" t="s">
        <v>83</v>
      </c>
      <c r="AW343" s="14" t="s">
        <v>32</v>
      </c>
      <c r="AX343" s="14" t="s">
        <v>76</v>
      </c>
      <c r="AY343" s="218" t="s">
        <v>120</v>
      </c>
    </row>
    <row r="344" spans="1:65" s="15" customFormat="1">
      <c r="B344" s="219"/>
      <c r="C344" s="220"/>
      <c r="D344" s="199" t="s">
        <v>128</v>
      </c>
      <c r="E344" s="221" t="s">
        <v>1</v>
      </c>
      <c r="F344" s="222" t="s">
        <v>143</v>
      </c>
      <c r="G344" s="220"/>
      <c r="H344" s="223">
        <v>34.352999999999994</v>
      </c>
      <c r="I344" s="224"/>
      <c r="J344" s="220"/>
      <c r="K344" s="220"/>
      <c r="L344" s="225"/>
      <c r="M344" s="226"/>
      <c r="N344" s="227"/>
      <c r="O344" s="227"/>
      <c r="P344" s="227"/>
      <c r="Q344" s="227"/>
      <c r="R344" s="227"/>
      <c r="S344" s="227"/>
      <c r="T344" s="228"/>
      <c r="AT344" s="229" t="s">
        <v>128</v>
      </c>
      <c r="AU344" s="229" t="s">
        <v>83</v>
      </c>
      <c r="AV344" s="15" t="s">
        <v>126</v>
      </c>
      <c r="AW344" s="15" t="s">
        <v>32</v>
      </c>
      <c r="AX344" s="15" t="s">
        <v>81</v>
      </c>
      <c r="AY344" s="229" t="s">
        <v>120</v>
      </c>
    </row>
    <row r="345" spans="1:65" s="2" customFormat="1" ht="16.5" customHeight="1">
      <c r="A345" s="35"/>
      <c r="B345" s="36"/>
      <c r="C345" s="241" t="s">
        <v>317</v>
      </c>
      <c r="D345" s="241" t="s">
        <v>266</v>
      </c>
      <c r="E345" s="242" t="s">
        <v>289</v>
      </c>
      <c r="F345" s="243" t="s">
        <v>290</v>
      </c>
      <c r="G345" s="244" t="s">
        <v>257</v>
      </c>
      <c r="H345" s="245">
        <v>68.706000000000003</v>
      </c>
      <c r="I345" s="246"/>
      <c r="J345" s="247">
        <f>ROUND(I345*H345,2)</f>
        <v>0</v>
      </c>
      <c r="K345" s="248"/>
      <c r="L345" s="249"/>
      <c r="M345" s="250" t="s">
        <v>1</v>
      </c>
      <c r="N345" s="251" t="s">
        <v>41</v>
      </c>
      <c r="O345" s="72"/>
      <c r="P345" s="193">
        <f>O345*H345</f>
        <v>0</v>
      </c>
      <c r="Q345" s="193">
        <v>1</v>
      </c>
      <c r="R345" s="193">
        <f>Q345*H345</f>
        <v>68.706000000000003</v>
      </c>
      <c r="S345" s="193">
        <v>0</v>
      </c>
      <c r="T345" s="194">
        <f>S345*H345</f>
        <v>0</v>
      </c>
      <c r="U345" s="35"/>
      <c r="V345" s="35"/>
      <c r="W345" s="35"/>
      <c r="X345" s="35"/>
      <c r="Y345" s="35"/>
      <c r="Z345" s="35"/>
      <c r="AA345" s="35"/>
      <c r="AB345" s="35"/>
      <c r="AC345" s="35"/>
      <c r="AD345" s="35"/>
      <c r="AE345" s="35"/>
      <c r="AR345" s="195" t="s">
        <v>229</v>
      </c>
      <c r="AT345" s="195" t="s">
        <v>266</v>
      </c>
      <c r="AU345" s="195" t="s">
        <v>83</v>
      </c>
      <c r="AY345" s="18" t="s">
        <v>120</v>
      </c>
      <c r="BE345" s="196">
        <f>IF(N345="základní",J345,0)</f>
        <v>0</v>
      </c>
      <c r="BF345" s="196">
        <f>IF(N345="snížená",J345,0)</f>
        <v>0</v>
      </c>
      <c r="BG345" s="196">
        <f>IF(N345="zákl. přenesená",J345,0)</f>
        <v>0</v>
      </c>
      <c r="BH345" s="196">
        <f>IF(N345="sníž. přenesená",J345,0)</f>
        <v>0</v>
      </c>
      <c r="BI345" s="196">
        <f>IF(N345="nulová",J345,0)</f>
        <v>0</v>
      </c>
      <c r="BJ345" s="18" t="s">
        <v>81</v>
      </c>
      <c r="BK345" s="196">
        <f>ROUND(I345*H345,2)</f>
        <v>0</v>
      </c>
      <c r="BL345" s="18" t="s">
        <v>126</v>
      </c>
      <c r="BM345" s="195" t="s">
        <v>318</v>
      </c>
    </row>
    <row r="346" spans="1:65" s="14" customFormat="1">
      <c r="B346" s="208"/>
      <c r="C346" s="209"/>
      <c r="D346" s="199" t="s">
        <v>128</v>
      </c>
      <c r="E346" s="209"/>
      <c r="F346" s="211" t="s">
        <v>319</v>
      </c>
      <c r="G346" s="209"/>
      <c r="H346" s="212">
        <v>68.706000000000003</v>
      </c>
      <c r="I346" s="213"/>
      <c r="J346" s="209"/>
      <c r="K346" s="209"/>
      <c r="L346" s="214"/>
      <c r="M346" s="215"/>
      <c r="N346" s="216"/>
      <c r="O346" s="216"/>
      <c r="P346" s="216"/>
      <c r="Q346" s="216"/>
      <c r="R346" s="216"/>
      <c r="S346" s="216"/>
      <c r="T346" s="217"/>
      <c r="AT346" s="218" t="s">
        <v>128</v>
      </c>
      <c r="AU346" s="218" t="s">
        <v>83</v>
      </c>
      <c r="AV346" s="14" t="s">
        <v>83</v>
      </c>
      <c r="AW346" s="14" t="s">
        <v>4</v>
      </c>
      <c r="AX346" s="14" t="s">
        <v>81</v>
      </c>
      <c r="AY346" s="218" t="s">
        <v>120</v>
      </c>
    </row>
    <row r="347" spans="1:65" s="12" customFormat="1" ht="22.9" customHeight="1">
      <c r="B347" s="167"/>
      <c r="C347" s="168"/>
      <c r="D347" s="169" t="s">
        <v>75</v>
      </c>
      <c r="E347" s="181" t="s">
        <v>126</v>
      </c>
      <c r="F347" s="181" t="s">
        <v>320</v>
      </c>
      <c r="G347" s="168"/>
      <c r="H347" s="168"/>
      <c r="I347" s="171"/>
      <c r="J347" s="182">
        <f>BK347</f>
        <v>0</v>
      </c>
      <c r="K347" s="168"/>
      <c r="L347" s="173"/>
      <c r="M347" s="174"/>
      <c r="N347" s="175"/>
      <c r="O347" s="175"/>
      <c r="P347" s="176">
        <f>SUM(P348:P387)</f>
        <v>0</v>
      </c>
      <c r="Q347" s="175"/>
      <c r="R347" s="176">
        <f>SUM(R348:R387)</f>
        <v>0</v>
      </c>
      <c r="S347" s="175"/>
      <c r="T347" s="177">
        <f>SUM(T348:T387)</f>
        <v>0</v>
      </c>
      <c r="AR347" s="178" t="s">
        <v>81</v>
      </c>
      <c r="AT347" s="179" t="s">
        <v>75</v>
      </c>
      <c r="AU347" s="179" t="s">
        <v>81</v>
      </c>
      <c r="AY347" s="178" t="s">
        <v>120</v>
      </c>
      <c r="BK347" s="180">
        <f>SUM(BK348:BK387)</f>
        <v>0</v>
      </c>
    </row>
    <row r="348" spans="1:65" s="2" customFormat="1" ht="16.5" customHeight="1">
      <c r="A348" s="35"/>
      <c r="B348" s="36"/>
      <c r="C348" s="183" t="s">
        <v>321</v>
      </c>
      <c r="D348" s="183" t="s">
        <v>122</v>
      </c>
      <c r="E348" s="184" t="s">
        <v>322</v>
      </c>
      <c r="F348" s="185" t="s">
        <v>323</v>
      </c>
      <c r="G348" s="186" t="s">
        <v>125</v>
      </c>
      <c r="H348" s="187">
        <v>12.154</v>
      </c>
      <c r="I348" s="188"/>
      <c r="J348" s="189">
        <f>ROUND(I348*H348,2)</f>
        <v>0</v>
      </c>
      <c r="K348" s="190"/>
      <c r="L348" s="40"/>
      <c r="M348" s="191" t="s">
        <v>1</v>
      </c>
      <c r="N348" s="192" t="s">
        <v>41</v>
      </c>
      <c r="O348" s="72"/>
      <c r="P348" s="193">
        <f>O348*H348</f>
        <v>0</v>
      </c>
      <c r="Q348" s="193">
        <v>0</v>
      </c>
      <c r="R348" s="193">
        <f>Q348*H348</f>
        <v>0</v>
      </c>
      <c r="S348" s="193">
        <v>0</v>
      </c>
      <c r="T348" s="194">
        <f>S348*H348</f>
        <v>0</v>
      </c>
      <c r="U348" s="35"/>
      <c r="V348" s="35"/>
      <c r="W348" s="35"/>
      <c r="X348" s="35"/>
      <c r="Y348" s="35"/>
      <c r="Z348" s="35"/>
      <c r="AA348" s="35"/>
      <c r="AB348" s="35"/>
      <c r="AC348" s="35"/>
      <c r="AD348" s="35"/>
      <c r="AE348" s="35"/>
      <c r="AR348" s="195" t="s">
        <v>126</v>
      </c>
      <c r="AT348" s="195" t="s">
        <v>122</v>
      </c>
      <c r="AU348" s="195" t="s">
        <v>83</v>
      </c>
      <c r="AY348" s="18" t="s">
        <v>120</v>
      </c>
      <c r="BE348" s="196">
        <f>IF(N348="základní",J348,0)</f>
        <v>0</v>
      </c>
      <c r="BF348" s="196">
        <f>IF(N348="snížená",J348,0)</f>
        <v>0</v>
      </c>
      <c r="BG348" s="196">
        <f>IF(N348="zákl. přenesená",J348,0)</f>
        <v>0</v>
      </c>
      <c r="BH348" s="196">
        <f>IF(N348="sníž. přenesená",J348,0)</f>
        <v>0</v>
      </c>
      <c r="BI348" s="196">
        <f>IF(N348="nulová",J348,0)</f>
        <v>0</v>
      </c>
      <c r="BJ348" s="18" t="s">
        <v>81</v>
      </c>
      <c r="BK348" s="196">
        <f>ROUND(I348*H348,2)</f>
        <v>0</v>
      </c>
      <c r="BL348" s="18" t="s">
        <v>126</v>
      </c>
      <c r="BM348" s="195" t="s">
        <v>324</v>
      </c>
    </row>
    <row r="349" spans="1:65" s="13" customFormat="1">
      <c r="B349" s="197"/>
      <c r="C349" s="198"/>
      <c r="D349" s="199" t="s">
        <v>128</v>
      </c>
      <c r="E349" s="200" t="s">
        <v>1</v>
      </c>
      <c r="F349" s="201" t="s">
        <v>157</v>
      </c>
      <c r="G349" s="198"/>
      <c r="H349" s="200" t="s">
        <v>1</v>
      </c>
      <c r="I349" s="202"/>
      <c r="J349" s="198"/>
      <c r="K349" s="198"/>
      <c r="L349" s="203"/>
      <c r="M349" s="204"/>
      <c r="N349" s="205"/>
      <c r="O349" s="205"/>
      <c r="P349" s="205"/>
      <c r="Q349" s="205"/>
      <c r="R349" s="205"/>
      <c r="S349" s="205"/>
      <c r="T349" s="206"/>
      <c r="AT349" s="207" t="s">
        <v>128</v>
      </c>
      <c r="AU349" s="207" t="s">
        <v>83</v>
      </c>
      <c r="AV349" s="13" t="s">
        <v>81</v>
      </c>
      <c r="AW349" s="13" t="s">
        <v>32</v>
      </c>
      <c r="AX349" s="13" t="s">
        <v>76</v>
      </c>
      <c r="AY349" s="207" t="s">
        <v>120</v>
      </c>
    </row>
    <row r="350" spans="1:65" s="13" customFormat="1">
      <c r="B350" s="197"/>
      <c r="C350" s="198"/>
      <c r="D350" s="199" t="s">
        <v>128</v>
      </c>
      <c r="E350" s="200" t="s">
        <v>1</v>
      </c>
      <c r="F350" s="201" t="s">
        <v>135</v>
      </c>
      <c r="G350" s="198"/>
      <c r="H350" s="200" t="s">
        <v>1</v>
      </c>
      <c r="I350" s="202"/>
      <c r="J350" s="198"/>
      <c r="K350" s="198"/>
      <c r="L350" s="203"/>
      <c r="M350" s="204"/>
      <c r="N350" s="205"/>
      <c r="O350" s="205"/>
      <c r="P350" s="205"/>
      <c r="Q350" s="205"/>
      <c r="R350" s="205"/>
      <c r="S350" s="205"/>
      <c r="T350" s="206"/>
      <c r="AT350" s="207" t="s">
        <v>128</v>
      </c>
      <c r="AU350" s="207" t="s">
        <v>83</v>
      </c>
      <c r="AV350" s="13" t="s">
        <v>81</v>
      </c>
      <c r="AW350" s="13" t="s">
        <v>32</v>
      </c>
      <c r="AX350" s="13" t="s">
        <v>76</v>
      </c>
      <c r="AY350" s="207" t="s">
        <v>120</v>
      </c>
    </row>
    <row r="351" spans="1:65" s="14" customFormat="1">
      <c r="B351" s="208"/>
      <c r="C351" s="209"/>
      <c r="D351" s="199" t="s">
        <v>128</v>
      </c>
      <c r="E351" s="210" t="s">
        <v>1</v>
      </c>
      <c r="F351" s="211" t="s">
        <v>325</v>
      </c>
      <c r="G351" s="209"/>
      <c r="H351" s="212">
        <v>0.42599999999999999</v>
      </c>
      <c r="I351" s="213"/>
      <c r="J351" s="209"/>
      <c r="K351" s="209"/>
      <c r="L351" s="214"/>
      <c r="M351" s="215"/>
      <c r="N351" s="216"/>
      <c r="O351" s="216"/>
      <c r="P351" s="216"/>
      <c r="Q351" s="216"/>
      <c r="R351" s="216"/>
      <c r="S351" s="216"/>
      <c r="T351" s="217"/>
      <c r="AT351" s="218" t="s">
        <v>128</v>
      </c>
      <c r="AU351" s="218" t="s">
        <v>83</v>
      </c>
      <c r="AV351" s="14" t="s">
        <v>83</v>
      </c>
      <c r="AW351" s="14" t="s">
        <v>32</v>
      </c>
      <c r="AX351" s="14" t="s">
        <v>76</v>
      </c>
      <c r="AY351" s="218" t="s">
        <v>120</v>
      </c>
    </row>
    <row r="352" spans="1:65" s="14" customFormat="1">
      <c r="B352" s="208"/>
      <c r="C352" s="209"/>
      <c r="D352" s="199" t="s">
        <v>128</v>
      </c>
      <c r="E352" s="210" t="s">
        <v>1</v>
      </c>
      <c r="F352" s="211" t="s">
        <v>326</v>
      </c>
      <c r="G352" s="209"/>
      <c r="H352" s="212">
        <v>0.29399999999999998</v>
      </c>
      <c r="I352" s="213"/>
      <c r="J352" s="209"/>
      <c r="K352" s="209"/>
      <c r="L352" s="214"/>
      <c r="M352" s="215"/>
      <c r="N352" s="216"/>
      <c r="O352" s="216"/>
      <c r="P352" s="216"/>
      <c r="Q352" s="216"/>
      <c r="R352" s="216"/>
      <c r="S352" s="216"/>
      <c r="T352" s="217"/>
      <c r="AT352" s="218" t="s">
        <v>128</v>
      </c>
      <c r="AU352" s="218" t="s">
        <v>83</v>
      </c>
      <c r="AV352" s="14" t="s">
        <v>83</v>
      </c>
      <c r="AW352" s="14" t="s">
        <v>32</v>
      </c>
      <c r="AX352" s="14" t="s">
        <v>76</v>
      </c>
      <c r="AY352" s="218" t="s">
        <v>120</v>
      </c>
    </row>
    <row r="353" spans="2:51" s="14" customFormat="1">
      <c r="B353" s="208"/>
      <c r="C353" s="209"/>
      <c r="D353" s="199" t="s">
        <v>128</v>
      </c>
      <c r="E353" s="210" t="s">
        <v>1</v>
      </c>
      <c r="F353" s="211" t="s">
        <v>327</v>
      </c>
      <c r="G353" s="209"/>
      <c r="H353" s="212">
        <v>0.75600000000000001</v>
      </c>
      <c r="I353" s="213"/>
      <c r="J353" s="209"/>
      <c r="K353" s="209"/>
      <c r="L353" s="214"/>
      <c r="M353" s="215"/>
      <c r="N353" s="216"/>
      <c r="O353" s="216"/>
      <c r="P353" s="216"/>
      <c r="Q353" s="216"/>
      <c r="R353" s="216"/>
      <c r="S353" s="216"/>
      <c r="T353" s="217"/>
      <c r="AT353" s="218" t="s">
        <v>128</v>
      </c>
      <c r="AU353" s="218" t="s">
        <v>83</v>
      </c>
      <c r="AV353" s="14" t="s">
        <v>83</v>
      </c>
      <c r="AW353" s="14" t="s">
        <v>32</v>
      </c>
      <c r="AX353" s="14" t="s">
        <v>76</v>
      </c>
      <c r="AY353" s="218" t="s">
        <v>120</v>
      </c>
    </row>
    <row r="354" spans="2:51" s="14" customFormat="1">
      <c r="B354" s="208"/>
      <c r="C354" s="209"/>
      <c r="D354" s="199" t="s">
        <v>128</v>
      </c>
      <c r="E354" s="210" t="s">
        <v>1</v>
      </c>
      <c r="F354" s="211" t="s">
        <v>328</v>
      </c>
      <c r="G354" s="209"/>
      <c r="H354" s="212">
        <v>2.2080000000000002</v>
      </c>
      <c r="I354" s="213"/>
      <c r="J354" s="209"/>
      <c r="K354" s="209"/>
      <c r="L354" s="214"/>
      <c r="M354" s="215"/>
      <c r="N354" s="216"/>
      <c r="O354" s="216"/>
      <c r="P354" s="216"/>
      <c r="Q354" s="216"/>
      <c r="R354" s="216"/>
      <c r="S354" s="216"/>
      <c r="T354" s="217"/>
      <c r="AT354" s="218" t="s">
        <v>128</v>
      </c>
      <c r="AU354" s="218" t="s">
        <v>83</v>
      </c>
      <c r="AV354" s="14" t="s">
        <v>83</v>
      </c>
      <c r="AW354" s="14" t="s">
        <v>32</v>
      </c>
      <c r="AX354" s="14" t="s">
        <v>76</v>
      </c>
      <c r="AY354" s="218" t="s">
        <v>120</v>
      </c>
    </row>
    <row r="355" spans="2:51" s="13" customFormat="1">
      <c r="B355" s="197"/>
      <c r="C355" s="198"/>
      <c r="D355" s="199" t="s">
        <v>128</v>
      </c>
      <c r="E355" s="200" t="s">
        <v>1</v>
      </c>
      <c r="F355" s="201" t="s">
        <v>137</v>
      </c>
      <c r="G355" s="198"/>
      <c r="H355" s="200" t="s">
        <v>1</v>
      </c>
      <c r="I355" s="202"/>
      <c r="J355" s="198"/>
      <c r="K355" s="198"/>
      <c r="L355" s="203"/>
      <c r="M355" s="204"/>
      <c r="N355" s="205"/>
      <c r="O355" s="205"/>
      <c r="P355" s="205"/>
      <c r="Q355" s="205"/>
      <c r="R355" s="205"/>
      <c r="S355" s="205"/>
      <c r="T355" s="206"/>
      <c r="AT355" s="207" t="s">
        <v>128</v>
      </c>
      <c r="AU355" s="207" t="s">
        <v>83</v>
      </c>
      <c r="AV355" s="13" t="s">
        <v>81</v>
      </c>
      <c r="AW355" s="13" t="s">
        <v>32</v>
      </c>
      <c r="AX355" s="13" t="s">
        <v>76</v>
      </c>
      <c r="AY355" s="207" t="s">
        <v>120</v>
      </c>
    </row>
    <row r="356" spans="2:51" s="14" customFormat="1">
      <c r="B356" s="208"/>
      <c r="C356" s="209"/>
      <c r="D356" s="199" t="s">
        <v>128</v>
      </c>
      <c r="E356" s="210" t="s">
        <v>1</v>
      </c>
      <c r="F356" s="211" t="s">
        <v>329</v>
      </c>
      <c r="G356" s="209"/>
      <c r="H356" s="212">
        <v>3.5999999999999997E-2</v>
      </c>
      <c r="I356" s="213"/>
      <c r="J356" s="209"/>
      <c r="K356" s="209"/>
      <c r="L356" s="214"/>
      <c r="M356" s="215"/>
      <c r="N356" s="216"/>
      <c r="O356" s="216"/>
      <c r="P356" s="216"/>
      <c r="Q356" s="216"/>
      <c r="R356" s="216"/>
      <c r="S356" s="216"/>
      <c r="T356" s="217"/>
      <c r="AT356" s="218" t="s">
        <v>128</v>
      </c>
      <c r="AU356" s="218" t="s">
        <v>83</v>
      </c>
      <c r="AV356" s="14" t="s">
        <v>83</v>
      </c>
      <c r="AW356" s="14" t="s">
        <v>32</v>
      </c>
      <c r="AX356" s="14" t="s">
        <v>76</v>
      </c>
      <c r="AY356" s="218" t="s">
        <v>120</v>
      </c>
    </row>
    <row r="357" spans="2:51" s="14" customFormat="1">
      <c r="B357" s="208"/>
      <c r="C357" s="209"/>
      <c r="D357" s="199" t="s">
        <v>128</v>
      </c>
      <c r="E357" s="210" t="s">
        <v>1</v>
      </c>
      <c r="F357" s="211" t="s">
        <v>330</v>
      </c>
      <c r="G357" s="209"/>
      <c r="H357" s="212">
        <v>1.272</v>
      </c>
      <c r="I357" s="213"/>
      <c r="J357" s="209"/>
      <c r="K357" s="209"/>
      <c r="L357" s="214"/>
      <c r="M357" s="215"/>
      <c r="N357" s="216"/>
      <c r="O357" s="216"/>
      <c r="P357" s="216"/>
      <c r="Q357" s="216"/>
      <c r="R357" s="216"/>
      <c r="S357" s="216"/>
      <c r="T357" s="217"/>
      <c r="AT357" s="218" t="s">
        <v>128</v>
      </c>
      <c r="AU357" s="218" t="s">
        <v>83</v>
      </c>
      <c r="AV357" s="14" t="s">
        <v>83</v>
      </c>
      <c r="AW357" s="14" t="s">
        <v>32</v>
      </c>
      <c r="AX357" s="14" t="s">
        <v>76</v>
      </c>
      <c r="AY357" s="218" t="s">
        <v>120</v>
      </c>
    </row>
    <row r="358" spans="2:51" s="14" customFormat="1">
      <c r="B358" s="208"/>
      <c r="C358" s="209"/>
      <c r="D358" s="199" t="s">
        <v>128</v>
      </c>
      <c r="E358" s="210" t="s">
        <v>1</v>
      </c>
      <c r="F358" s="211" t="s">
        <v>331</v>
      </c>
      <c r="G358" s="209"/>
      <c r="H358" s="212">
        <v>2.4E-2</v>
      </c>
      <c r="I358" s="213"/>
      <c r="J358" s="209"/>
      <c r="K358" s="209"/>
      <c r="L358" s="214"/>
      <c r="M358" s="215"/>
      <c r="N358" s="216"/>
      <c r="O358" s="216"/>
      <c r="P358" s="216"/>
      <c r="Q358" s="216"/>
      <c r="R358" s="216"/>
      <c r="S358" s="216"/>
      <c r="T358" s="217"/>
      <c r="AT358" s="218" t="s">
        <v>128</v>
      </c>
      <c r="AU358" s="218" t="s">
        <v>83</v>
      </c>
      <c r="AV358" s="14" t="s">
        <v>83</v>
      </c>
      <c r="AW358" s="14" t="s">
        <v>32</v>
      </c>
      <c r="AX358" s="14" t="s">
        <v>76</v>
      </c>
      <c r="AY358" s="218" t="s">
        <v>120</v>
      </c>
    </row>
    <row r="359" spans="2:51" s="14" customFormat="1">
      <c r="B359" s="208"/>
      <c r="C359" s="209"/>
      <c r="D359" s="199" t="s">
        <v>128</v>
      </c>
      <c r="E359" s="210" t="s">
        <v>1</v>
      </c>
      <c r="F359" s="211" t="s">
        <v>332</v>
      </c>
      <c r="G359" s="209"/>
      <c r="H359" s="212">
        <v>0.33600000000000002</v>
      </c>
      <c r="I359" s="213"/>
      <c r="J359" s="209"/>
      <c r="K359" s="209"/>
      <c r="L359" s="214"/>
      <c r="M359" s="215"/>
      <c r="N359" s="216"/>
      <c r="O359" s="216"/>
      <c r="P359" s="216"/>
      <c r="Q359" s="216"/>
      <c r="R359" s="216"/>
      <c r="S359" s="216"/>
      <c r="T359" s="217"/>
      <c r="AT359" s="218" t="s">
        <v>128</v>
      </c>
      <c r="AU359" s="218" t="s">
        <v>83</v>
      </c>
      <c r="AV359" s="14" t="s">
        <v>83</v>
      </c>
      <c r="AW359" s="14" t="s">
        <v>32</v>
      </c>
      <c r="AX359" s="14" t="s">
        <v>76</v>
      </c>
      <c r="AY359" s="218" t="s">
        <v>120</v>
      </c>
    </row>
    <row r="360" spans="2:51" s="13" customFormat="1">
      <c r="B360" s="197"/>
      <c r="C360" s="198"/>
      <c r="D360" s="199" t="s">
        <v>128</v>
      </c>
      <c r="E360" s="200" t="s">
        <v>1</v>
      </c>
      <c r="F360" s="201" t="s">
        <v>166</v>
      </c>
      <c r="G360" s="198"/>
      <c r="H360" s="200" t="s">
        <v>1</v>
      </c>
      <c r="I360" s="202"/>
      <c r="J360" s="198"/>
      <c r="K360" s="198"/>
      <c r="L360" s="203"/>
      <c r="M360" s="204"/>
      <c r="N360" s="205"/>
      <c r="O360" s="205"/>
      <c r="P360" s="205"/>
      <c r="Q360" s="205"/>
      <c r="R360" s="205"/>
      <c r="S360" s="205"/>
      <c r="T360" s="206"/>
      <c r="AT360" s="207" t="s">
        <v>128</v>
      </c>
      <c r="AU360" s="207" t="s">
        <v>83</v>
      </c>
      <c r="AV360" s="13" t="s">
        <v>81</v>
      </c>
      <c r="AW360" s="13" t="s">
        <v>32</v>
      </c>
      <c r="AX360" s="13" t="s">
        <v>76</v>
      </c>
      <c r="AY360" s="207" t="s">
        <v>120</v>
      </c>
    </row>
    <row r="361" spans="2:51" s="13" customFormat="1">
      <c r="B361" s="197"/>
      <c r="C361" s="198"/>
      <c r="D361" s="199" t="s">
        <v>128</v>
      </c>
      <c r="E361" s="200" t="s">
        <v>1</v>
      </c>
      <c r="F361" s="201" t="s">
        <v>135</v>
      </c>
      <c r="G361" s="198"/>
      <c r="H361" s="200" t="s">
        <v>1</v>
      </c>
      <c r="I361" s="202"/>
      <c r="J361" s="198"/>
      <c r="K361" s="198"/>
      <c r="L361" s="203"/>
      <c r="M361" s="204"/>
      <c r="N361" s="205"/>
      <c r="O361" s="205"/>
      <c r="P361" s="205"/>
      <c r="Q361" s="205"/>
      <c r="R361" s="205"/>
      <c r="S361" s="205"/>
      <c r="T361" s="206"/>
      <c r="AT361" s="207" t="s">
        <v>128</v>
      </c>
      <c r="AU361" s="207" t="s">
        <v>83</v>
      </c>
      <c r="AV361" s="13" t="s">
        <v>81</v>
      </c>
      <c r="AW361" s="13" t="s">
        <v>32</v>
      </c>
      <c r="AX361" s="13" t="s">
        <v>76</v>
      </c>
      <c r="AY361" s="207" t="s">
        <v>120</v>
      </c>
    </row>
    <row r="362" spans="2:51" s="14" customFormat="1">
      <c r="B362" s="208"/>
      <c r="C362" s="209"/>
      <c r="D362" s="199" t="s">
        <v>128</v>
      </c>
      <c r="E362" s="210" t="s">
        <v>1</v>
      </c>
      <c r="F362" s="211" t="s">
        <v>333</v>
      </c>
      <c r="G362" s="209"/>
      <c r="H362" s="212">
        <v>0.82799999999999996</v>
      </c>
      <c r="I362" s="213"/>
      <c r="J362" s="209"/>
      <c r="K362" s="209"/>
      <c r="L362" s="214"/>
      <c r="M362" s="215"/>
      <c r="N362" s="216"/>
      <c r="O362" s="216"/>
      <c r="P362" s="216"/>
      <c r="Q362" s="216"/>
      <c r="R362" s="216"/>
      <c r="S362" s="216"/>
      <c r="T362" s="217"/>
      <c r="AT362" s="218" t="s">
        <v>128</v>
      </c>
      <c r="AU362" s="218" t="s">
        <v>83</v>
      </c>
      <c r="AV362" s="14" t="s">
        <v>83</v>
      </c>
      <c r="AW362" s="14" t="s">
        <v>32</v>
      </c>
      <c r="AX362" s="14" t="s">
        <v>76</v>
      </c>
      <c r="AY362" s="218" t="s">
        <v>120</v>
      </c>
    </row>
    <row r="363" spans="2:51" s="14" customFormat="1">
      <c r="B363" s="208"/>
      <c r="C363" s="209"/>
      <c r="D363" s="199" t="s">
        <v>128</v>
      </c>
      <c r="E363" s="210" t="s">
        <v>1</v>
      </c>
      <c r="F363" s="211" t="s">
        <v>334</v>
      </c>
      <c r="G363" s="209"/>
      <c r="H363" s="212">
        <v>0.45100000000000001</v>
      </c>
      <c r="I363" s="213"/>
      <c r="J363" s="209"/>
      <c r="K363" s="209"/>
      <c r="L363" s="214"/>
      <c r="M363" s="215"/>
      <c r="N363" s="216"/>
      <c r="O363" s="216"/>
      <c r="P363" s="216"/>
      <c r="Q363" s="216"/>
      <c r="R363" s="216"/>
      <c r="S363" s="216"/>
      <c r="T363" s="217"/>
      <c r="AT363" s="218" t="s">
        <v>128</v>
      </c>
      <c r="AU363" s="218" t="s">
        <v>83</v>
      </c>
      <c r="AV363" s="14" t="s">
        <v>83</v>
      </c>
      <c r="AW363" s="14" t="s">
        <v>32</v>
      </c>
      <c r="AX363" s="14" t="s">
        <v>76</v>
      </c>
      <c r="AY363" s="218" t="s">
        <v>120</v>
      </c>
    </row>
    <row r="364" spans="2:51" s="14" customFormat="1">
      <c r="B364" s="208"/>
      <c r="C364" s="209"/>
      <c r="D364" s="199" t="s">
        <v>128</v>
      </c>
      <c r="E364" s="210" t="s">
        <v>1</v>
      </c>
      <c r="F364" s="211" t="s">
        <v>335</v>
      </c>
      <c r="G364" s="209"/>
      <c r="H364" s="212">
        <v>0.20399999999999999</v>
      </c>
      <c r="I364" s="213"/>
      <c r="J364" s="209"/>
      <c r="K364" s="209"/>
      <c r="L364" s="214"/>
      <c r="M364" s="215"/>
      <c r="N364" s="216"/>
      <c r="O364" s="216"/>
      <c r="P364" s="216"/>
      <c r="Q364" s="216"/>
      <c r="R364" s="216"/>
      <c r="S364" s="216"/>
      <c r="T364" s="217"/>
      <c r="AT364" s="218" t="s">
        <v>128</v>
      </c>
      <c r="AU364" s="218" t="s">
        <v>83</v>
      </c>
      <c r="AV364" s="14" t="s">
        <v>83</v>
      </c>
      <c r="AW364" s="14" t="s">
        <v>32</v>
      </c>
      <c r="AX364" s="14" t="s">
        <v>76</v>
      </c>
      <c r="AY364" s="218" t="s">
        <v>120</v>
      </c>
    </row>
    <row r="365" spans="2:51" s="14" customFormat="1">
      <c r="B365" s="208"/>
      <c r="C365" s="209"/>
      <c r="D365" s="199" t="s">
        <v>128</v>
      </c>
      <c r="E365" s="210" t="s">
        <v>1</v>
      </c>
      <c r="F365" s="211" t="s">
        <v>336</v>
      </c>
      <c r="G365" s="209"/>
      <c r="H365" s="212">
        <v>0.254</v>
      </c>
      <c r="I365" s="213"/>
      <c r="J365" s="209"/>
      <c r="K365" s="209"/>
      <c r="L365" s="214"/>
      <c r="M365" s="215"/>
      <c r="N365" s="216"/>
      <c r="O365" s="216"/>
      <c r="P365" s="216"/>
      <c r="Q365" s="216"/>
      <c r="R365" s="216"/>
      <c r="S365" s="216"/>
      <c r="T365" s="217"/>
      <c r="AT365" s="218" t="s">
        <v>128</v>
      </c>
      <c r="AU365" s="218" t="s">
        <v>83</v>
      </c>
      <c r="AV365" s="14" t="s">
        <v>83</v>
      </c>
      <c r="AW365" s="14" t="s">
        <v>32</v>
      </c>
      <c r="AX365" s="14" t="s">
        <v>76</v>
      </c>
      <c r="AY365" s="218" t="s">
        <v>120</v>
      </c>
    </row>
    <row r="366" spans="2:51" s="14" customFormat="1">
      <c r="B366" s="208"/>
      <c r="C366" s="209"/>
      <c r="D366" s="199" t="s">
        <v>128</v>
      </c>
      <c r="E366" s="210" t="s">
        <v>1</v>
      </c>
      <c r="F366" s="211" t="s">
        <v>337</v>
      </c>
      <c r="G366" s="209"/>
      <c r="H366" s="212">
        <v>0.45300000000000001</v>
      </c>
      <c r="I366" s="213"/>
      <c r="J366" s="209"/>
      <c r="K366" s="209"/>
      <c r="L366" s="214"/>
      <c r="M366" s="215"/>
      <c r="N366" s="216"/>
      <c r="O366" s="216"/>
      <c r="P366" s="216"/>
      <c r="Q366" s="216"/>
      <c r="R366" s="216"/>
      <c r="S366" s="216"/>
      <c r="T366" s="217"/>
      <c r="AT366" s="218" t="s">
        <v>128</v>
      </c>
      <c r="AU366" s="218" t="s">
        <v>83</v>
      </c>
      <c r="AV366" s="14" t="s">
        <v>83</v>
      </c>
      <c r="AW366" s="14" t="s">
        <v>32</v>
      </c>
      <c r="AX366" s="14" t="s">
        <v>76</v>
      </c>
      <c r="AY366" s="218" t="s">
        <v>120</v>
      </c>
    </row>
    <row r="367" spans="2:51" s="14" customFormat="1">
      <c r="B367" s="208"/>
      <c r="C367" s="209"/>
      <c r="D367" s="199" t="s">
        <v>128</v>
      </c>
      <c r="E367" s="210" t="s">
        <v>1</v>
      </c>
      <c r="F367" s="211" t="s">
        <v>338</v>
      </c>
      <c r="G367" s="209"/>
      <c r="H367" s="212">
        <v>0.2</v>
      </c>
      <c r="I367" s="213"/>
      <c r="J367" s="209"/>
      <c r="K367" s="209"/>
      <c r="L367" s="214"/>
      <c r="M367" s="215"/>
      <c r="N367" s="216"/>
      <c r="O367" s="216"/>
      <c r="P367" s="216"/>
      <c r="Q367" s="216"/>
      <c r="R367" s="216"/>
      <c r="S367" s="216"/>
      <c r="T367" s="217"/>
      <c r="AT367" s="218" t="s">
        <v>128</v>
      </c>
      <c r="AU367" s="218" t="s">
        <v>83</v>
      </c>
      <c r="AV367" s="14" t="s">
        <v>83</v>
      </c>
      <c r="AW367" s="14" t="s">
        <v>32</v>
      </c>
      <c r="AX367" s="14" t="s">
        <v>76</v>
      </c>
      <c r="AY367" s="218" t="s">
        <v>120</v>
      </c>
    </row>
    <row r="368" spans="2:51" s="14" customFormat="1">
      <c r="B368" s="208"/>
      <c r="C368" s="209"/>
      <c r="D368" s="199" t="s">
        <v>128</v>
      </c>
      <c r="E368" s="210" t="s">
        <v>1</v>
      </c>
      <c r="F368" s="211" t="s">
        <v>339</v>
      </c>
      <c r="G368" s="209"/>
      <c r="H368" s="212">
        <v>0.12</v>
      </c>
      <c r="I368" s="213"/>
      <c r="J368" s="209"/>
      <c r="K368" s="209"/>
      <c r="L368" s="214"/>
      <c r="M368" s="215"/>
      <c r="N368" s="216"/>
      <c r="O368" s="216"/>
      <c r="P368" s="216"/>
      <c r="Q368" s="216"/>
      <c r="R368" s="216"/>
      <c r="S368" s="216"/>
      <c r="T368" s="217"/>
      <c r="AT368" s="218" t="s">
        <v>128</v>
      </c>
      <c r="AU368" s="218" t="s">
        <v>83</v>
      </c>
      <c r="AV368" s="14" t="s">
        <v>83</v>
      </c>
      <c r="AW368" s="14" t="s">
        <v>32</v>
      </c>
      <c r="AX368" s="14" t="s">
        <v>76</v>
      </c>
      <c r="AY368" s="218" t="s">
        <v>120</v>
      </c>
    </row>
    <row r="369" spans="2:51" s="14" customFormat="1">
      <c r="B369" s="208"/>
      <c r="C369" s="209"/>
      <c r="D369" s="199" t="s">
        <v>128</v>
      </c>
      <c r="E369" s="210" t="s">
        <v>1</v>
      </c>
      <c r="F369" s="211" t="s">
        <v>340</v>
      </c>
      <c r="G369" s="209"/>
      <c r="H369" s="212">
        <v>1.488</v>
      </c>
      <c r="I369" s="213"/>
      <c r="J369" s="209"/>
      <c r="K369" s="209"/>
      <c r="L369" s="214"/>
      <c r="M369" s="215"/>
      <c r="N369" s="216"/>
      <c r="O369" s="216"/>
      <c r="P369" s="216"/>
      <c r="Q369" s="216"/>
      <c r="R369" s="216"/>
      <c r="S369" s="216"/>
      <c r="T369" s="217"/>
      <c r="AT369" s="218" t="s">
        <v>128</v>
      </c>
      <c r="AU369" s="218" t="s">
        <v>83</v>
      </c>
      <c r="AV369" s="14" t="s">
        <v>83</v>
      </c>
      <c r="AW369" s="14" t="s">
        <v>32</v>
      </c>
      <c r="AX369" s="14" t="s">
        <v>76</v>
      </c>
      <c r="AY369" s="218" t="s">
        <v>120</v>
      </c>
    </row>
    <row r="370" spans="2:51" s="14" customFormat="1">
      <c r="B370" s="208"/>
      <c r="C370" s="209"/>
      <c r="D370" s="199" t="s">
        <v>128</v>
      </c>
      <c r="E370" s="210" t="s">
        <v>1</v>
      </c>
      <c r="F370" s="211" t="s">
        <v>341</v>
      </c>
      <c r="G370" s="209"/>
      <c r="H370" s="212">
        <v>0.22500000000000001</v>
      </c>
      <c r="I370" s="213"/>
      <c r="J370" s="209"/>
      <c r="K370" s="209"/>
      <c r="L370" s="214"/>
      <c r="M370" s="215"/>
      <c r="N370" s="216"/>
      <c r="O370" s="216"/>
      <c r="P370" s="216"/>
      <c r="Q370" s="216"/>
      <c r="R370" s="216"/>
      <c r="S370" s="216"/>
      <c r="T370" s="217"/>
      <c r="AT370" s="218" t="s">
        <v>128</v>
      </c>
      <c r="AU370" s="218" t="s">
        <v>83</v>
      </c>
      <c r="AV370" s="14" t="s">
        <v>83</v>
      </c>
      <c r="AW370" s="14" t="s">
        <v>32</v>
      </c>
      <c r="AX370" s="14" t="s">
        <v>76</v>
      </c>
      <c r="AY370" s="218" t="s">
        <v>120</v>
      </c>
    </row>
    <row r="371" spans="2:51" s="14" customFormat="1">
      <c r="B371" s="208"/>
      <c r="C371" s="209"/>
      <c r="D371" s="199" t="s">
        <v>128</v>
      </c>
      <c r="E371" s="210" t="s">
        <v>1</v>
      </c>
      <c r="F371" s="211" t="s">
        <v>342</v>
      </c>
      <c r="G371" s="209"/>
      <c r="H371" s="212">
        <v>5.3999999999999999E-2</v>
      </c>
      <c r="I371" s="213"/>
      <c r="J371" s="209"/>
      <c r="K371" s="209"/>
      <c r="L371" s="214"/>
      <c r="M371" s="215"/>
      <c r="N371" s="216"/>
      <c r="O371" s="216"/>
      <c r="P371" s="216"/>
      <c r="Q371" s="216"/>
      <c r="R371" s="216"/>
      <c r="S371" s="216"/>
      <c r="T371" s="217"/>
      <c r="AT371" s="218" t="s">
        <v>128</v>
      </c>
      <c r="AU371" s="218" t="s">
        <v>83</v>
      </c>
      <c r="AV371" s="14" t="s">
        <v>83</v>
      </c>
      <c r="AW371" s="14" t="s">
        <v>32</v>
      </c>
      <c r="AX371" s="14" t="s">
        <v>76</v>
      </c>
      <c r="AY371" s="218" t="s">
        <v>120</v>
      </c>
    </row>
    <row r="372" spans="2:51" s="13" customFormat="1">
      <c r="B372" s="197"/>
      <c r="C372" s="198"/>
      <c r="D372" s="199" t="s">
        <v>128</v>
      </c>
      <c r="E372" s="200" t="s">
        <v>1</v>
      </c>
      <c r="F372" s="201" t="s">
        <v>137</v>
      </c>
      <c r="G372" s="198"/>
      <c r="H372" s="200" t="s">
        <v>1</v>
      </c>
      <c r="I372" s="202"/>
      <c r="J372" s="198"/>
      <c r="K372" s="198"/>
      <c r="L372" s="203"/>
      <c r="M372" s="204"/>
      <c r="N372" s="205"/>
      <c r="O372" s="205"/>
      <c r="P372" s="205"/>
      <c r="Q372" s="205"/>
      <c r="R372" s="205"/>
      <c r="S372" s="205"/>
      <c r="T372" s="206"/>
      <c r="AT372" s="207" t="s">
        <v>128</v>
      </c>
      <c r="AU372" s="207" t="s">
        <v>83</v>
      </c>
      <c r="AV372" s="13" t="s">
        <v>81</v>
      </c>
      <c r="AW372" s="13" t="s">
        <v>32</v>
      </c>
      <c r="AX372" s="13" t="s">
        <v>76</v>
      </c>
      <c r="AY372" s="207" t="s">
        <v>120</v>
      </c>
    </row>
    <row r="373" spans="2:51" s="14" customFormat="1">
      <c r="B373" s="208"/>
      <c r="C373" s="209"/>
      <c r="D373" s="199" t="s">
        <v>128</v>
      </c>
      <c r="E373" s="210" t="s">
        <v>1</v>
      </c>
      <c r="F373" s="211" t="s">
        <v>343</v>
      </c>
      <c r="G373" s="209"/>
      <c r="H373" s="212">
        <v>0.35499999999999998</v>
      </c>
      <c r="I373" s="213"/>
      <c r="J373" s="209"/>
      <c r="K373" s="209"/>
      <c r="L373" s="214"/>
      <c r="M373" s="215"/>
      <c r="N373" s="216"/>
      <c r="O373" s="216"/>
      <c r="P373" s="216"/>
      <c r="Q373" s="216"/>
      <c r="R373" s="216"/>
      <c r="S373" s="216"/>
      <c r="T373" s="217"/>
      <c r="AT373" s="218" t="s">
        <v>128</v>
      </c>
      <c r="AU373" s="218" t="s">
        <v>83</v>
      </c>
      <c r="AV373" s="14" t="s">
        <v>83</v>
      </c>
      <c r="AW373" s="14" t="s">
        <v>32</v>
      </c>
      <c r="AX373" s="14" t="s">
        <v>76</v>
      </c>
      <c r="AY373" s="218" t="s">
        <v>120</v>
      </c>
    </row>
    <row r="374" spans="2:51" s="14" customFormat="1">
      <c r="B374" s="208"/>
      <c r="C374" s="209"/>
      <c r="D374" s="199" t="s">
        <v>128</v>
      </c>
      <c r="E374" s="210" t="s">
        <v>1</v>
      </c>
      <c r="F374" s="211" t="s">
        <v>344</v>
      </c>
      <c r="G374" s="209"/>
      <c r="H374" s="212">
        <v>0.32400000000000001</v>
      </c>
      <c r="I374" s="213"/>
      <c r="J374" s="209"/>
      <c r="K374" s="209"/>
      <c r="L374" s="214"/>
      <c r="M374" s="215"/>
      <c r="N374" s="216"/>
      <c r="O374" s="216"/>
      <c r="P374" s="216"/>
      <c r="Q374" s="216"/>
      <c r="R374" s="216"/>
      <c r="S374" s="216"/>
      <c r="T374" s="217"/>
      <c r="AT374" s="218" t="s">
        <v>128</v>
      </c>
      <c r="AU374" s="218" t="s">
        <v>83</v>
      </c>
      <c r="AV374" s="14" t="s">
        <v>83</v>
      </c>
      <c r="AW374" s="14" t="s">
        <v>32</v>
      </c>
      <c r="AX374" s="14" t="s">
        <v>76</v>
      </c>
      <c r="AY374" s="218" t="s">
        <v>120</v>
      </c>
    </row>
    <row r="375" spans="2:51" s="14" customFormat="1">
      <c r="B375" s="208"/>
      <c r="C375" s="209"/>
      <c r="D375" s="199" t="s">
        <v>128</v>
      </c>
      <c r="E375" s="210" t="s">
        <v>1</v>
      </c>
      <c r="F375" s="211" t="s">
        <v>345</v>
      </c>
      <c r="G375" s="209"/>
      <c r="H375" s="212">
        <v>0.19800000000000001</v>
      </c>
      <c r="I375" s="213"/>
      <c r="J375" s="209"/>
      <c r="K375" s="209"/>
      <c r="L375" s="214"/>
      <c r="M375" s="215"/>
      <c r="N375" s="216"/>
      <c r="O375" s="216"/>
      <c r="P375" s="216"/>
      <c r="Q375" s="216"/>
      <c r="R375" s="216"/>
      <c r="S375" s="216"/>
      <c r="T375" s="217"/>
      <c r="AT375" s="218" t="s">
        <v>128</v>
      </c>
      <c r="AU375" s="218" t="s">
        <v>83</v>
      </c>
      <c r="AV375" s="14" t="s">
        <v>83</v>
      </c>
      <c r="AW375" s="14" t="s">
        <v>32</v>
      </c>
      <c r="AX375" s="14" t="s">
        <v>76</v>
      </c>
      <c r="AY375" s="218" t="s">
        <v>120</v>
      </c>
    </row>
    <row r="376" spans="2:51" s="14" customFormat="1">
      <c r="B376" s="208"/>
      <c r="C376" s="209"/>
      <c r="D376" s="199" t="s">
        <v>128</v>
      </c>
      <c r="E376" s="210" t="s">
        <v>1</v>
      </c>
      <c r="F376" s="211" t="s">
        <v>329</v>
      </c>
      <c r="G376" s="209"/>
      <c r="H376" s="212">
        <v>3.5999999999999997E-2</v>
      </c>
      <c r="I376" s="213"/>
      <c r="J376" s="209"/>
      <c r="K376" s="209"/>
      <c r="L376" s="214"/>
      <c r="M376" s="215"/>
      <c r="N376" s="216"/>
      <c r="O376" s="216"/>
      <c r="P376" s="216"/>
      <c r="Q376" s="216"/>
      <c r="R376" s="216"/>
      <c r="S376" s="216"/>
      <c r="T376" s="217"/>
      <c r="AT376" s="218" t="s">
        <v>128</v>
      </c>
      <c r="AU376" s="218" t="s">
        <v>83</v>
      </c>
      <c r="AV376" s="14" t="s">
        <v>83</v>
      </c>
      <c r="AW376" s="14" t="s">
        <v>32</v>
      </c>
      <c r="AX376" s="14" t="s">
        <v>76</v>
      </c>
      <c r="AY376" s="218" t="s">
        <v>120</v>
      </c>
    </row>
    <row r="377" spans="2:51" s="14" customFormat="1">
      <c r="B377" s="208"/>
      <c r="C377" s="209"/>
      <c r="D377" s="199" t="s">
        <v>128</v>
      </c>
      <c r="E377" s="210" t="s">
        <v>1</v>
      </c>
      <c r="F377" s="211" t="s">
        <v>329</v>
      </c>
      <c r="G377" s="209"/>
      <c r="H377" s="212">
        <v>3.5999999999999997E-2</v>
      </c>
      <c r="I377" s="213"/>
      <c r="J377" s="209"/>
      <c r="K377" s="209"/>
      <c r="L377" s="214"/>
      <c r="M377" s="215"/>
      <c r="N377" s="216"/>
      <c r="O377" s="216"/>
      <c r="P377" s="216"/>
      <c r="Q377" s="216"/>
      <c r="R377" s="216"/>
      <c r="S377" s="216"/>
      <c r="T377" s="217"/>
      <c r="AT377" s="218" t="s">
        <v>128</v>
      </c>
      <c r="AU377" s="218" t="s">
        <v>83</v>
      </c>
      <c r="AV377" s="14" t="s">
        <v>83</v>
      </c>
      <c r="AW377" s="14" t="s">
        <v>32</v>
      </c>
      <c r="AX377" s="14" t="s">
        <v>76</v>
      </c>
      <c r="AY377" s="218" t="s">
        <v>120</v>
      </c>
    </row>
    <row r="378" spans="2:51" s="13" customFormat="1">
      <c r="B378" s="197"/>
      <c r="C378" s="198"/>
      <c r="D378" s="199" t="s">
        <v>128</v>
      </c>
      <c r="E378" s="200" t="s">
        <v>1</v>
      </c>
      <c r="F378" s="201" t="s">
        <v>134</v>
      </c>
      <c r="G378" s="198"/>
      <c r="H378" s="200" t="s">
        <v>1</v>
      </c>
      <c r="I378" s="202"/>
      <c r="J378" s="198"/>
      <c r="K378" s="198"/>
      <c r="L378" s="203"/>
      <c r="M378" s="204"/>
      <c r="N378" s="205"/>
      <c r="O378" s="205"/>
      <c r="P378" s="205"/>
      <c r="Q378" s="205"/>
      <c r="R378" s="205"/>
      <c r="S378" s="205"/>
      <c r="T378" s="206"/>
      <c r="AT378" s="207" t="s">
        <v>128</v>
      </c>
      <c r="AU378" s="207" t="s">
        <v>83</v>
      </c>
      <c r="AV378" s="13" t="s">
        <v>81</v>
      </c>
      <c r="AW378" s="13" t="s">
        <v>32</v>
      </c>
      <c r="AX378" s="13" t="s">
        <v>76</v>
      </c>
      <c r="AY378" s="207" t="s">
        <v>120</v>
      </c>
    </row>
    <row r="379" spans="2:51" s="13" customFormat="1">
      <c r="B379" s="197"/>
      <c r="C379" s="198"/>
      <c r="D379" s="199" t="s">
        <v>128</v>
      </c>
      <c r="E379" s="200" t="s">
        <v>1</v>
      </c>
      <c r="F379" s="201" t="s">
        <v>135</v>
      </c>
      <c r="G379" s="198"/>
      <c r="H379" s="200" t="s">
        <v>1</v>
      </c>
      <c r="I379" s="202"/>
      <c r="J379" s="198"/>
      <c r="K379" s="198"/>
      <c r="L379" s="203"/>
      <c r="M379" s="204"/>
      <c r="N379" s="205"/>
      <c r="O379" s="205"/>
      <c r="P379" s="205"/>
      <c r="Q379" s="205"/>
      <c r="R379" s="205"/>
      <c r="S379" s="205"/>
      <c r="T379" s="206"/>
      <c r="AT379" s="207" t="s">
        <v>128</v>
      </c>
      <c r="AU379" s="207" t="s">
        <v>83</v>
      </c>
      <c r="AV379" s="13" t="s">
        <v>81</v>
      </c>
      <c r="AW379" s="13" t="s">
        <v>32</v>
      </c>
      <c r="AX379" s="13" t="s">
        <v>76</v>
      </c>
      <c r="AY379" s="207" t="s">
        <v>120</v>
      </c>
    </row>
    <row r="380" spans="2:51" s="14" customFormat="1">
      <c r="B380" s="208"/>
      <c r="C380" s="209"/>
      <c r="D380" s="199" t="s">
        <v>128</v>
      </c>
      <c r="E380" s="210" t="s">
        <v>1</v>
      </c>
      <c r="F380" s="211" t="s">
        <v>346</v>
      </c>
      <c r="G380" s="209"/>
      <c r="H380" s="212">
        <v>0.14000000000000001</v>
      </c>
      <c r="I380" s="213"/>
      <c r="J380" s="209"/>
      <c r="K380" s="209"/>
      <c r="L380" s="214"/>
      <c r="M380" s="215"/>
      <c r="N380" s="216"/>
      <c r="O380" s="216"/>
      <c r="P380" s="216"/>
      <c r="Q380" s="216"/>
      <c r="R380" s="216"/>
      <c r="S380" s="216"/>
      <c r="T380" s="217"/>
      <c r="AT380" s="218" t="s">
        <v>128</v>
      </c>
      <c r="AU380" s="218" t="s">
        <v>83</v>
      </c>
      <c r="AV380" s="14" t="s">
        <v>83</v>
      </c>
      <c r="AW380" s="14" t="s">
        <v>32</v>
      </c>
      <c r="AX380" s="14" t="s">
        <v>76</v>
      </c>
      <c r="AY380" s="218" t="s">
        <v>120</v>
      </c>
    </row>
    <row r="381" spans="2:51" s="13" customFormat="1">
      <c r="B381" s="197"/>
      <c r="C381" s="198"/>
      <c r="D381" s="199" t="s">
        <v>128</v>
      </c>
      <c r="E381" s="200" t="s">
        <v>1</v>
      </c>
      <c r="F381" s="201" t="s">
        <v>137</v>
      </c>
      <c r="G381" s="198"/>
      <c r="H381" s="200" t="s">
        <v>1</v>
      </c>
      <c r="I381" s="202"/>
      <c r="J381" s="198"/>
      <c r="K381" s="198"/>
      <c r="L381" s="203"/>
      <c r="M381" s="204"/>
      <c r="N381" s="205"/>
      <c r="O381" s="205"/>
      <c r="P381" s="205"/>
      <c r="Q381" s="205"/>
      <c r="R381" s="205"/>
      <c r="S381" s="205"/>
      <c r="T381" s="206"/>
      <c r="AT381" s="207" t="s">
        <v>128</v>
      </c>
      <c r="AU381" s="207" t="s">
        <v>83</v>
      </c>
      <c r="AV381" s="13" t="s">
        <v>81</v>
      </c>
      <c r="AW381" s="13" t="s">
        <v>32</v>
      </c>
      <c r="AX381" s="13" t="s">
        <v>76</v>
      </c>
      <c r="AY381" s="207" t="s">
        <v>120</v>
      </c>
    </row>
    <row r="382" spans="2:51" s="14" customFormat="1">
      <c r="B382" s="208"/>
      <c r="C382" s="209"/>
      <c r="D382" s="199" t="s">
        <v>128</v>
      </c>
      <c r="E382" s="210" t="s">
        <v>1</v>
      </c>
      <c r="F382" s="211" t="s">
        <v>347</v>
      </c>
      <c r="G382" s="209"/>
      <c r="H382" s="212">
        <v>0.54600000000000004</v>
      </c>
      <c r="I382" s="213"/>
      <c r="J382" s="209"/>
      <c r="K382" s="209"/>
      <c r="L382" s="214"/>
      <c r="M382" s="215"/>
      <c r="N382" s="216"/>
      <c r="O382" s="216"/>
      <c r="P382" s="216"/>
      <c r="Q382" s="216"/>
      <c r="R382" s="216"/>
      <c r="S382" s="216"/>
      <c r="T382" s="217"/>
      <c r="AT382" s="218" t="s">
        <v>128</v>
      </c>
      <c r="AU382" s="218" t="s">
        <v>83</v>
      </c>
      <c r="AV382" s="14" t="s">
        <v>83</v>
      </c>
      <c r="AW382" s="14" t="s">
        <v>32</v>
      </c>
      <c r="AX382" s="14" t="s">
        <v>76</v>
      </c>
      <c r="AY382" s="218" t="s">
        <v>120</v>
      </c>
    </row>
    <row r="383" spans="2:51" s="14" customFormat="1">
      <c r="B383" s="208"/>
      <c r="C383" s="209"/>
      <c r="D383" s="199" t="s">
        <v>128</v>
      </c>
      <c r="E383" s="210" t="s">
        <v>1</v>
      </c>
      <c r="F383" s="211" t="s">
        <v>348</v>
      </c>
      <c r="G383" s="209"/>
      <c r="H383" s="212">
        <v>0.18</v>
      </c>
      <c r="I383" s="213"/>
      <c r="J383" s="209"/>
      <c r="K383" s="209"/>
      <c r="L383" s="214"/>
      <c r="M383" s="215"/>
      <c r="N383" s="216"/>
      <c r="O383" s="216"/>
      <c r="P383" s="216"/>
      <c r="Q383" s="216"/>
      <c r="R383" s="216"/>
      <c r="S383" s="216"/>
      <c r="T383" s="217"/>
      <c r="AT383" s="218" t="s">
        <v>128</v>
      </c>
      <c r="AU383" s="218" t="s">
        <v>83</v>
      </c>
      <c r="AV383" s="14" t="s">
        <v>83</v>
      </c>
      <c r="AW383" s="14" t="s">
        <v>32</v>
      </c>
      <c r="AX383" s="14" t="s">
        <v>76</v>
      </c>
      <c r="AY383" s="218" t="s">
        <v>120</v>
      </c>
    </row>
    <row r="384" spans="2:51" s="14" customFormat="1">
      <c r="B384" s="208"/>
      <c r="C384" s="209"/>
      <c r="D384" s="199" t="s">
        <v>128</v>
      </c>
      <c r="E384" s="210" t="s">
        <v>1</v>
      </c>
      <c r="F384" s="211" t="s">
        <v>349</v>
      </c>
      <c r="G384" s="209"/>
      <c r="H384" s="212">
        <v>0.29799999999999999</v>
      </c>
      <c r="I384" s="213"/>
      <c r="J384" s="209"/>
      <c r="K384" s="209"/>
      <c r="L384" s="214"/>
      <c r="M384" s="215"/>
      <c r="N384" s="216"/>
      <c r="O384" s="216"/>
      <c r="P384" s="216"/>
      <c r="Q384" s="216"/>
      <c r="R384" s="216"/>
      <c r="S384" s="216"/>
      <c r="T384" s="217"/>
      <c r="AT384" s="218" t="s">
        <v>128</v>
      </c>
      <c r="AU384" s="218" t="s">
        <v>83</v>
      </c>
      <c r="AV384" s="14" t="s">
        <v>83</v>
      </c>
      <c r="AW384" s="14" t="s">
        <v>32</v>
      </c>
      <c r="AX384" s="14" t="s">
        <v>76</v>
      </c>
      <c r="AY384" s="218" t="s">
        <v>120</v>
      </c>
    </row>
    <row r="385" spans="1:65" s="14" customFormat="1">
      <c r="B385" s="208"/>
      <c r="C385" s="209"/>
      <c r="D385" s="199" t="s">
        <v>128</v>
      </c>
      <c r="E385" s="210" t="s">
        <v>1</v>
      </c>
      <c r="F385" s="211" t="s">
        <v>350</v>
      </c>
      <c r="G385" s="209"/>
      <c r="H385" s="212">
        <v>0.27400000000000002</v>
      </c>
      <c r="I385" s="213"/>
      <c r="J385" s="209"/>
      <c r="K385" s="209"/>
      <c r="L385" s="214"/>
      <c r="M385" s="215"/>
      <c r="N385" s="216"/>
      <c r="O385" s="216"/>
      <c r="P385" s="216"/>
      <c r="Q385" s="216"/>
      <c r="R385" s="216"/>
      <c r="S385" s="216"/>
      <c r="T385" s="217"/>
      <c r="AT385" s="218" t="s">
        <v>128</v>
      </c>
      <c r="AU385" s="218" t="s">
        <v>83</v>
      </c>
      <c r="AV385" s="14" t="s">
        <v>83</v>
      </c>
      <c r="AW385" s="14" t="s">
        <v>32</v>
      </c>
      <c r="AX385" s="14" t="s">
        <v>76</v>
      </c>
      <c r="AY385" s="218" t="s">
        <v>120</v>
      </c>
    </row>
    <row r="386" spans="1:65" s="14" customFormat="1">
      <c r="B386" s="208"/>
      <c r="C386" s="209"/>
      <c r="D386" s="199" t="s">
        <v>128</v>
      </c>
      <c r="E386" s="210" t="s">
        <v>1</v>
      </c>
      <c r="F386" s="211" t="s">
        <v>351</v>
      </c>
      <c r="G386" s="209"/>
      <c r="H386" s="212">
        <v>0.13800000000000001</v>
      </c>
      <c r="I386" s="213"/>
      <c r="J386" s="209"/>
      <c r="K386" s="209"/>
      <c r="L386" s="214"/>
      <c r="M386" s="215"/>
      <c r="N386" s="216"/>
      <c r="O386" s="216"/>
      <c r="P386" s="216"/>
      <c r="Q386" s="216"/>
      <c r="R386" s="216"/>
      <c r="S386" s="216"/>
      <c r="T386" s="217"/>
      <c r="AT386" s="218" t="s">
        <v>128</v>
      </c>
      <c r="AU386" s="218" t="s">
        <v>83</v>
      </c>
      <c r="AV386" s="14" t="s">
        <v>83</v>
      </c>
      <c r="AW386" s="14" t="s">
        <v>32</v>
      </c>
      <c r="AX386" s="14" t="s">
        <v>76</v>
      </c>
      <c r="AY386" s="218" t="s">
        <v>120</v>
      </c>
    </row>
    <row r="387" spans="1:65" s="15" customFormat="1">
      <c r="B387" s="219"/>
      <c r="C387" s="220"/>
      <c r="D387" s="199" t="s">
        <v>128</v>
      </c>
      <c r="E387" s="221" t="s">
        <v>1</v>
      </c>
      <c r="F387" s="222" t="s">
        <v>143</v>
      </c>
      <c r="G387" s="220"/>
      <c r="H387" s="223">
        <v>12.154000000000002</v>
      </c>
      <c r="I387" s="224"/>
      <c r="J387" s="220"/>
      <c r="K387" s="220"/>
      <c r="L387" s="225"/>
      <c r="M387" s="226"/>
      <c r="N387" s="227"/>
      <c r="O387" s="227"/>
      <c r="P387" s="227"/>
      <c r="Q387" s="227"/>
      <c r="R387" s="227"/>
      <c r="S387" s="227"/>
      <c r="T387" s="228"/>
      <c r="AT387" s="229" t="s">
        <v>128</v>
      </c>
      <c r="AU387" s="229" t="s">
        <v>83</v>
      </c>
      <c r="AV387" s="15" t="s">
        <v>126</v>
      </c>
      <c r="AW387" s="15" t="s">
        <v>32</v>
      </c>
      <c r="AX387" s="15" t="s">
        <v>81</v>
      </c>
      <c r="AY387" s="229" t="s">
        <v>120</v>
      </c>
    </row>
    <row r="388" spans="1:65" s="12" customFormat="1" ht="22.9" customHeight="1">
      <c r="B388" s="167"/>
      <c r="C388" s="168"/>
      <c r="D388" s="169" t="s">
        <v>75</v>
      </c>
      <c r="E388" s="181" t="s">
        <v>207</v>
      </c>
      <c r="F388" s="181" t="s">
        <v>352</v>
      </c>
      <c r="G388" s="168"/>
      <c r="H388" s="168"/>
      <c r="I388" s="171"/>
      <c r="J388" s="182">
        <f>BK388</f>
        <v>0</v>
      </c>
      <c r="K388" s="168"/>
      <c r="L388" s="173"/>
      <c r="M388" s="174"/>
      <c r="N388" s="175"/>
      <c r="O388" s="175"/>
      <c r="P388" s="176">
        <f>SUM(P389:P492)</f>
        <v>0</v>
      </c>
      <c r="Q388" s="175"/>
      <c r="R388" s="176">
        <f>SUM(R389:R492)</f>
        <v>134.46910009999996</v>
      </c>
      <c r="S388" s="175"/>
      <c r="T388" s="177">
        <f>SUM(T389:T492)</f>
        <v>0</v>
      </c>
      <c r="AR388" s="178" t="s">
        <v>81</v>
      </c>
      <c r="AT388" s="179" t="s">
        <v>75</v>
      </c>
      <c r="AU388" s="179" t="s">
        <v>81</v>
      </c>
      <c r="AY388" s="178" t="s">
        <v>120</v>
      </c>
      <c r="BK388" s="180">
        <f>SUM(BK389:BK492)</f>
        <v>0</v>
      </c>
    </row>
    <row r="389" spans="1:65" s="2" customFormat="1" ht="24.2" customHeight="1">
      <c r="A389" s="35"/>
      <c r="B389" s="36"/>
      <c r="C389" s="183" t="s">
        <v>353</v>
      </c>
      <c r="D389" s="183" t="s">
        <v>122</v>
      </c>
      <c r="E389" s="184" t="s">
        <v>354</v>
      </c>
      <c r="F389" s="185" t="s">
        <v>355</v>
      </c>
      <c r="G389" s="186" t="s">
        <v>210</v>
      </c>
      <c r="H389" s="187">
        <v>1.546</v>
      </c>
      <c r="I389" s="188"/>
      <c r="J389" s="189">
        <f>ROUND(I389*H389,2)</f>
        <v>0</v>
      </c>
      <c r="K389" s="190"/>
      <c r="L389" s="40"/>
      <c r="M389" s="191" t="s">
        <v>1</v>
      </c>
      <c r="N389" s="192" t="s">
        <v>41</v>
      </c>
      <c r="O389" s="72"/>
      <c r="P389" s="193">
        <f>O389*H389</f>
        <v>0</v>
      </c>
      <c r="Q389" s="193">
        <v>1.575E-2</v>
      </c>
      <c r="R389" s="193">
        <f>Q389*H389</f>
        <v>2.43495E-2</v>
      </c>
      <c r="S389" s="193">
        <v>0</v>
      </c>
      <c r="T389" s="194">
        <f>S389*H389</f>
        <v>0</v>
      </c>
      <c r="U389" s="35"/>
      <c r="V389" s="35"/>
      <c r="W389" s="35"/>
      <c r="X389" s="35"/>
      <c r="Y389" s="35"/>
      <c r="Z389" s="35"/>
      <c r="AA389" s="35"/>
      <c r="AB389" s="35"/>
      <c r="AC389" s="35"/>
      <c r="AD389" s="35"/>
      <c r="AE389" s="35"/>
      <c r="AR389" s="195" t="s">
        <v>126</v>
      </c>
      <c r="AT389" s="195" t="s">
        <v>122</v>
      </c>
      <c r="AU389" s="195" t="s">
        <v>83</v>
      </c>
      <c r="AY389" s="18" t="s">
        <v>120</v>
      </c>
      <c r="BE389" s="196">
        <f>IF(N389="základní",J389,0)</f>
        <v>0</v>
      </c>
      <c r="BF389" s="196">
        <f>IF(N389="snížená",J389,0)</f>
        <v>0</v>
      </c>
      <c r="BG389" s="196">
        <f>IF(N389="zákl. přenesená",J389,0)</f>
        <v>0</v>
      </c>
      <c r="BH389" s="196">
        <f>IF(N389="sníž. přenesená",J389,0)</f>
        <v>0</v>
      </c>
      <c r="BI389" s="196">
        <f>IF(N389="nulová",J389,0)</f>
        <v>0</v>
      </c>
      <c r="BJ389" s="18" t="s">
        <v>81</v>
      </c>
      <c r="BK389" s="196">
        <f>ROUND(I389*H389,2)</f>
        <v>0</v>
      </c>
      <c r="BL389" s="18" t="s">
        <v>126</v>
      </c>
      <c r="BM389" s="195" t="s">
        <v>356</v>
      </c>
    </row>
    <row r="390" spans="1:65" s="13" customFormat="1">
      <c r="B390" s="197"/>
      <c r="C390" s="198"/>
      <c r="D390" s="199" t="s">
        <v>128</v>
      </c>
      <c r="E390" s="200" t="s">
        <v>1</v>
      </c>
      <c r="F390" s="201" t="s">
        <v>357</v>
      </c>
      <c r="G390" s="198"/>
      <c r="H390" s="200" t="s">
        <v>1</v>
      </c>
      <c r="I390" s="202"/>
      <c r="J390" s="198"/>
      <c r="K390" s="198"/>
      <c r="L390" s="203"/>
      <c r="M390" s="204"/>
      <c r="N390" s="205"/>
      <c r="O390" s="205"/>
      <c r="P390" s="205"/>
      <c r="Q390" s="205"/>
      <c r="R390" s="205"/>
      <c r="S390" s="205"/>
      <c r="T390" s="206"/>
      <c r="AT390" s="207" t="s">
        <v>128</v>
      </c>
      <c r="AU390" s="207" t="s">
        <v>83</v>
      </c>
      <c r="AV390" s="13" t="s">
        <v>81</v>
      </c>
      <c r="AW390" s="13" t="s">
        <v>32</v>
      </c>
      <c r="AX390" s="13" t="s">
        <v>76</v>
      </c>
      <c r="AY390" s="207" t="s">
        <v>120</v>
      </c>
    </row>
    <row r="391" spans="1:65" s="14" customFormat="1">
      <c r="B391" s="208"/>
      <c r="C391" s="209"/>
      <c r="D391" s="199" t="s">
        <v>128</v>
      </c>
      <c r="E391" s="210" t="s">
        <v>1</v>
      </c>
      <c r="F391" s="211" t="s">
        <v>358</v>
      </c>
      <c r="G391" s="209"/>
      <c r="H391" s="212">
        <v>0.02</v>
      </c>
      <c r="I391" s="213"/>
      <c r="J391" s="209"/>
      <c r="K391" s="209"/>
      <c r="L391" s="214"/>
      <c r="M391" s="215"/>
      <c r="N391" s="216"/>
      <c r="O391" s="216"/>
      <c r="P391" s="216"/>
      <c r="Q391" s="216"/>
      <c r="R391" s="216"/>
      <c r="S391" s="216"/>
      <c r="T391" s="217"/>
      <c r="AT391" s="218" t="s">
        <v>128</v>
      </c>
      <c r="AU391" s="218" t="s">
        <v>83</v>
      </c>
      <c r="AV391" s="14" t="s">
        <v>83</v>
      </c>
      <c r="AW391" s="14" t="s">
        <v>32</v>
      </c>
      <c r="AX391" s="14" t="s">
        <v>76</v>
      </c>
      <c r="AY391" s="218" t="s">
        <v>120</v>
      </c>
    </row>
    <row r="392" spans="1:65" s="13" customFormat="1">
      <c r="B392" s="197"/>
      <c r="C392" s="198"/>
      <c r="D392" s="199" t="s">
        <v>128</v>
      </c>
      <c r="E392" s="200" t="s">
        <v>1</v>
      </c>
      <c r="F392" s="201" t="s">
        <v>359</v>
      </c>
      <c r="G392" s="198"/>
      <c r="H392" s="200" t="s">
        <v>1</v>
      </c>
      <c r="I392" s="202"/>
      <c r="J392" s="198"/>
      <c r="K392" s="198"/>
      <c r="L392" s="203"/>
      <c r="M392" s="204"/>
      <c r="N392" s="205"/>
      <c r="O392" s="205"/>
      <c r="P392" s="205"/>
      <c r="Q392" s="205"/>
      <c r="R392" s="205"/>
      <c r="S392" s="205"/>
      <c r="T392" s="206"/>
      <c r="AT392" s="207" t="s">
        <v>128</v>
      </c>
      <c r="AU392" s="207" t="s">
        <v>83</v>
      </c>
      <c r="AV392" s="13" t="s">
        <v>81</v>
      </c>
      <c r="AW392" s="13" t="s">
        <v>32</v>
      </c>
      <c r="AX392" s="13" t="s">
        <v>76</v>
      </c>
      <c r="AY392" s="207" t="s">
        <v>120</v>
      </c>
    </row>
    <row r="393" spans="1:65" s="14" customFormat="1">
      <c r="B393" s="208"/>
      <c r="C393" s="209"/>
      <c r="D393" s="199" t="s">
        <v>128</v>
      </c>
      <c r="E393" s="210" t="s">
        <v>1</v>
      </c>
      <c r="F393" s="211" t="s">
        <v>360</v>
      </c>
      <c r="G393" s="209"/>
      <c r="H393" s="212">
        <v>6.8000000000000005E-2</v>
      </c>
      <c r="I393" s="213"/>
      <c r="J393" s="209"/>
      <c r="K393" s="209"/>
      <c r="L393" s="214"/>
      <c r="M393" s="215"/>
      <c r="N393" s="216"/>
      <c r="O393" s="216"/>
      <c r="P393" s="216"/>
      <c r="Q393" s="216"/>
      <c r="R393" s="216"/>
      <c r="S393" s="216"/>
      <c r="T393" s="217"/>
      <c r="AT393" s="218" t="s">
        <v>128</v>
      </c>
      <c r="AU393" s="218" t="s">
        <v>83</v>
      </c>
      <c r="AV393" s="14" t="s">
        <v>83</v>
      </c>
      <c r="AW393" s="14" t="s">
        <v>32</v>
      </c>
      <c r="AX393" s="14" t="s">
        <v>76</v>
      </c>
      <c r="AY393" s="218" t="s">
        <v>120</v>
      </c>
    </row>
    <row r="394" spans="1:65" s="13" customFormat="1">
      <c r="B394" s="197"/>
      <c r="C394" s="198"/>
      <c r="D394" s="199" t="s">
        <v>128</v>
      </c>
      <c r="E394" s="200" t="s">
        <v>1</v>
      </c>
      <c r="F394" s="201" t="s">
        <v>361</v>
      </c>
      <c r="G394" s="198"/>
      <c r="H394" s="200" t="s">
        <v>1</v>
      </c>
      <c r="I394" s="202"/>
      <c r="J394" s="198"/>
      <c r="K394" s="198"/>
      <c r="L394" s="203"/>
      <c r="M394" s="204"/>
      <c r="N394" s="205"/>
      <c r="O394" s="205"/>
      <c r="P394" s="205"/>
      <c r="Q394" s="205"/>
      <c r="R394" s="205"/>
      <c r="S394" s="205"/>
      <c r="T394" s="206"/>
      <c r="AT394" s="207" t="s">
        <v>128</v>
      </c>
      <c r="AU394" s="207" t="s">
        <v>83</v>
      </c>
      <c r="AV394" s="13" t="s">
        <v>81</v>
      </c>
      <c r="AW394" s="13" t="s">
        <v>32</v>
      </c>
      <c r="AX394" s="13" t="s">
        <v>76</v>
      </c>
      <c r="AY394" s="207" t="s">
        <v>120</v>
      </c>
    </row>
    <row r="395" spans="1:65" s="14" customFormat="1">
      <c r="B395" s="208"/>
      <c r="C395" s="209"/>
      <c r="D395" s="199" t="s">
        <v>128</v>
      </c>
      <c r="E395" s="210" t="s">
        <v>1</v>
      </c>
      <c r="F395" s="211" t="s">
        <v>362</v>
      </c>
      <c r="G395" s="209"/>
      <c r="H395" s="212">
        <v>0.28000000000000003</v>
      </c>
      <c r="I395" s="213"/>
      <c r="J395" s="209"/>
      <c r="K395" s="209"/>
      <c r="L395" s="214"/>
      <c r="M395" s="215"/>
      <c r="N395" s="216"/>
      <c r="O395" s="216"/>
      <c r="P395" s="216"/>
      <c r="Q395" s="216"/>
      <c r="R395" s="216"/>
      <c r="S395" s="216"/>
      <c r="T395" s="217"/>
      <c r="AT395" s="218" t="s">
        <v>128</v>
      </c>
      <c r="AU395" s="218" t="s">
        <v>83</v>
      </c>
      <c r="AV395" s="14" t="s">
        <v>83</v>
      </c>
      <c r="AW395" s="14" t="s">
        <v>32</v>
      </c>
      <c r="AX395" s="14" t="s">
        <v>76</v>
      </c>
      <c r="AY395" s="218" t="s">
        <v>120</v>
      </c>
    </row>
    <row r="396" spans="1:65" s="13" customFormat="1">
      <c r="B396" s="197"/>
      <c r="C396" s="198"/>
      <c r="D396" s="199" t="s">
        <v>128</v>
      </c>
      <c r="E396" s="200" t="s">
        <v>1</v>
      </c>
      <c r="F396" s="201" t="s">
        <v>363</v>
      </c>
      <c r="G396" s="198"/>
      <c r="H396" s="200" t="s">
        <v>1</v>
      </c>
      <c r="I396" s="202"/>
      <c r="J396" s="198"/>
      <c r="K396" s="198"/>
      <c r="L396" s="203"/>
      <c r="M396" s="204"/>
      <c r="N396" s="205"/>
      <c r="O396" s="205"/>
      <c r="P396" s="205"/>
      <c r="Q396" s="205"/>
      <c r="R396" s="205"/>
      <c r="S396" s="205"/>
      <c r="T396" s="206"/>
      <c r="AT396" s="207" t="s">
        <v>128</v>
      </c>
      <c r="AU396" s="207" t="s">
        <v>83</v>
      </c>
      <c r="AV396" s="13" t="s">
        <v>81</v>
      </c>
      <c r="AW396" s="13" t="s">
        <v>32</v>
      </c>
      <c r="AX396" s="13" t="s">
        <v>76</v>
      </c>
      <c r="AY396" s="207" t="s">
        <v>120</v>
      </c>
    </row>
    <row r="397" spans="1:65" s="14" customFormat="1">
      <c r="B397" s="208"/>
      <c r="C397" s="209"/>
      <c r="D397" s="199" t="s">
        <v>128</v>
      </c>
      <c r="E397" s="210" t="s">
        <v>1</v>
      </c>
      <c r="F397" s="211" t="s">
        <v>364</v>
      </c>
      <c r="G397" s="209"/>
      <c r="H397" s="212">
        <v>0.188</v>
      </c>
      <c r="I397" s="213"/>
      <c r="J397" s="209"/>
      <c r="K397" s="209"/>
      <c r="L397" s="214"/>
      <c r="M397" s="215"/>
      <c r="N397" s="216"/>
      <c r="O397" s="216"/>
      <c r="P397" s="216"/>
      <c r="Q397" s="216"/>
      <c r="R397" s="216"/>
      <c r="S397" s="216"/>
      <c r="T397" s="217"/>
      <c r="AT397" s="218" t="s">
        <v>128</v>
      </c>
      <c r="AU397" s="218" t="s">
        <v>83</v>
      </c>
      <c r="AV397" s="14" t="s">
        <v>83</v>
      </c>
      <c r="AW397" s="14" t="s">
        <v>32</v>
      </c>
      <c r="AX397" s="14" t="s">
        <v>76</v>
      </c>
      <c r="AY397" s="218" t="s">
        <v>120</v>
      </c>
    </row>
    <row r="398" spans="1:65" s="13" customFormat="1">
      <c r="B398" s="197"/>
      <c r="C398" s="198"/>
      <c r="D398" s="199" t="s">
        <v>128</v>
      </c>
      <c r="E398" s="200" t="s">
        <v>1</v>
      </c>
      <c r="F398" s="201" t="s">
        <v>365</v>
      </c>
      <c r="G398" s="198"/>
      <c r="H398" s="200" t="s">
        <v>1</v>
      </c>
      <c r="I398" s="202"/>
      <c r="J398" s="198"/>
      <c r="K398" s="198"/>
      <c r="L398" s="203"/>
      <c r="M398" s="204"/>
      <c r="N398" s="205"/>
      <c r="O398" s="205"/>
      <c r="P398" s="205"/>
      <c r="Q398" s="205"/>
      <c r="R398" s="205"/>
      <c r="S398" s="205"/>
      <c r="T398" s="206"/>
      <c r="AT398" s="207" t="s">
        <v>128</v>
      </c>
      <c r="AU398" s="207" t="s">
        <v>83</v>
      </c>
      <c r="AV398" s="13" t="s">
        <v>81</v>
      </c>
      <c r="AW398" s="13" t="s">
        <v>32</v>
      </c>
      <c r="AX398" s="13" t="s">
        <v>76</v>
      </c>
      <c r="AY398" s="207" t="s">
        <v>120</v>
      </c>
    </row>
    <row r="399" spans="1:65" s="14" customFormat="1">
      <c r="B399" s="208"/>
      <c r="C399" s="209"/>
      <c r="D399" s="199" t="s">
        <v>128</v>
      </c>
      <c r="E399" s="210" t="s">
        <v>1</v>
      </c>
      <c r="F399" s="211" t="s">
        <v>366</v>
      </c>
      <c r="G399" s="209"/>
      <c r="H399" s="212">
        <v>0.99</v>
      </c>
      <c r="I399" s="213"/>
      <c r="J399" s="209"/>
      <c r="K399" s="209"/>
      <c r="L399" s="214"/>
      <c r="M399" s="215"/>
      <c r="N399" s="216"/>
      <c r="O399" s="216"/>
      <c r="P399" s="216"/>
      <c r="Q399" s="216"/>
      <c r="R399" s="216"/>
      <c r="S399" s="216"/>
      <c r="T399" s="217"/>
      <c r="AT399" s="218" t="s">
        <v>128</v>
      </c>
      <c r="AU399" s="218" t="s">
        <v>83</v>
      </c>
      <c r="AV399" s="14" t="s">
        <v>83</v>
      </c>
      <c r="AW399" s="14" t="s">
        <v>32</v>
      </c>
      <c r="AX399" s="14" t="s">
        <v>76</v>
      </c>
      <c r="AY399" s="218" t="s">
        <v>120</v>
      </c>
    </row>
    <row r="400" spans="1:65" s="15" customFormat="1">
      <c r="B400" s="219"/>
      <c r="C400" s="220"/>
      <c r="D400" s="199" t="s">
        <v>128</v>
      </c>
      <c r="E400" s="221" t="s">
        <v>1</v>
      </c>
      <c r="F400" s="222" t="s">
        <v>143</v>
      </c>
      <c r="G400" s="220"/>
      <c r="H400" s="223">
        <v>1.546</v>
      </c>
      <c r="I400" s="224"/>
      <c r="J400" s="220"/>
      <c r="K400" s="220"/>
      <c r="L400" s="225"/>
      <c r="M400" s="226"/>
      <c r="N400" s="227"/>
      <c r="O400" s="227"/>
      <c r="P400" s="227"/>
      <c r="Q400" s="227"/>
      <c r="R400" s="227"/>
      <c r="S400" s="227"/>
      <c r="T400" s="228"/>
      <c r="AT400" s="229" t="s">
        <v>128</v>
      </c>
      <c r="AU400" s="229" t="s">
        <v>83</v>
      </c>
      <c r="AV400" s="15" t="s">
        <v>126</v>
      </c>
      <c r="AW400" s="15" t="s">
        <v>32</v>
      </c>
      <c r="AX400" s="15" t="s">
        <v>81</v>
      </c>
      <c r="AY400" s="229" t="s">
        <v>120</v>
      </c>
    </row>
    <row r="401" spans="1:65" s="2" customFormat="1" ht="21.75" customHeight="1">
      <c r="A401" s="35"/>
      <c r="B401" s="36"/>
      <c r="C401" s="183" t="s">
        <v>367</v>
      </c>
      <c r="D401" s="183" t="s">
        <v>122</v>
      </c>
      <c r="E401" s="184" t="s">
        <v>368</v>
      </c>
      <c r="F401" s="185" t="s">
        <v>369</v>
      </c>
      <c r="G401" s="186" t="s">
        <v>210</v>
      </c>
      <c r="H401" s="187">
        <v>1.546</v>
      </c>
      <c r="I401" s="188"/>
      <c r="J401" s="189">
        <f>ROUND(I401*H401,2)</f>
        <v>0</v>
      </c>
      <c r="K401" s="190"/>
      <c r="L401" s="40"/>
      <c r="M401" s="191" t="s">
        <v>1</v>
      </c>
      <c r="N401" s="192" t="s">
        <v>41</v>
      </c>
      <c r="O401" s="72"/>
      <c r="P401" s="193">
        <f>O401*H401</f>
        <v>0</v>
      </c>
      <c r="Q401" s="193">
        <v>3.0000000000000001E-3</v>
      </c>
      <c r="R401" s="193">
        <f>Q401*H401</f>
        <v>4.6380000000000006E-3</v>
      </c>
      <c r="S401" s="193">
        <v>0</v>
      </c>
      <c r="T401" s="194">
        <f>S401*H401</f>
        <v>0</v>
      </c>
      <c r="U401" s="35"/>
      <c r="V401" s="35"/>
      <c r="W401" s="35"/>
      <c r="X401" s="35"/>
      <c r="Y401" s="35"/>
      <c r="Z401" s="35"/>
      <c r="AA401" s="35"/>
      <c r="AB401" s="35"/>
      <c r="AC401" s="35"/>
      <c r="AD401" s="35"/>
      <c r="AE401" s="35"/>
      <c r="AR401" s="195" t="s">
        <v>126</v>
      </c>
      <c r="AT401" s="195" t="s">
        <v>122</v>
      </c>
      <c r="AU401" s="195" t="s">
        <v>83</v>
      </c>
      <c r="AY401" s="18" t="s">
        <v>120</v>
      </c>
      <c r="BE401" s="196">
        <f>IF(N401="základní",J401,0)</f>
        <v>0</v>
      </c>
      <c r="BF401" s="196">
        <f>IF(N401="snížená",J401,0)</f>
        <v>0</v>
      </c>
      <c r="BG401" s="196">
        <f>IF(N401="zákl. přenesená",J401,0)</f>
        <v>0</v>
      </c>
      <c r="BH401" s="196">
        <f>IF(N401="sníž. přenesená",J401,0)</f>
        <v>0</v>
      </c>
      <c r="BI401" s="196">
        <f>IF(N401="nulová",J401,0)</f>
        <v>0</v>
      </c>
      <c r="BJ401" s="18" t="s">
        <v>81</v>
      </c>
      <c r="BK401" s="196">
        <f>ROUND(I401*H401,2)</f>
        <v>0</v>
      </c>
      <c r="BL401" s="18" t="s">
        <v>126</v>
      </c>
      <c r="BM401" s="195" t="s">
        <v>370</v>
      </c>
    </row>
    <row r="402" spans="1:65" s="2" customFormat="1" ht="24.2" customHeight="1">
      <c r="A402" s="35"/>
      <c r="B402" s="36"/>
      <c r="C402" s="183" t="s">
        <v>371</v>
      </c>
      <c r="D402" s="183" t="s">
        <v>122</v>
      </c>
      <c r="E402" s="184" t="s">
        <v>372</v>
      </c>
      <c r="F402" s="185" t="s">
        <v>373</v>
      </c>
      <c r="G402" s="186" t="s">
        <v>125</v>
      </c>
      <c r="H402" s="187">
        <v>52.616999999999997</v>
      </c>
      <c r="I402" s="188"/>
      <c r="J402" s="189">
        <f>ROUND(I402*H402,2)</f>
        <v>0</v>
      </c>
      <c r="K402" s="190"/>
      <c r="L402" s="40"/>
      <c r="M402" s="191" t="s">
        <v>1</v>
      </c>
      <c r="N402" s="192" t="s">
        <v>41</v>
      </c>
      <c r="O402" s="72"/>
      <c r="P402" s="193">
        <f>O402*H402</f>
        <v>0</v>
      </c>
      <c r="Q402" s="193">
        <v>2.5018699999999998</v>
      </c>
      <c r="R402" s="193">
        <f>Q402*H402</f>
        <v>131.64089378999998</v>
      </c>
      <c r="S402" s="193">
        <v>0</v>
      </c>
      <c r="T402" s="194">
        <f>S402*H402</f>
        <v>0</v>
      </c>
      <c r="U402" s="35"/>
      <c r="V402" s="35"/>
      <c r="W402" s="35"/>
      <c r="X402" s="35"/>
      <c r="Y402" s="35"/>
      <c r="Z402" s="35"/>
      <c r="AA402" s="35"/>
      <c r="AB402" s="35"/>
      <c r="AC402" s="35"/>
      <c r="AD402" s="35"/>
      <c r="AE402" s="35"/>
      <c r="AR402" s="195" t="s">
        <v>126</v>
      </c>
      <c r="AT402" s="195" t="s">
        <v>122</v>
      </c>
      <c r="AU402" s="195" t="s">
        <v>83</v>
      </c>
      <c r="AY402" s="18" t="s">
        <v>120</v>
      </c>
      <c r="BE402" s="196">
        <f>IF(N402="základní",J402,0)</f>
        <v>0</v>
      </c>
      <c r="BF402" s="196">
        <f>IF(N402="snížená",J402,0)</f>
        <v>0</v>
      </c>
      <c r="BG402" s="196">
        <f>IF(N402="zákl. přenesená",J402,0)</f>
        <v>0</v>
      </c>
      <c r="BH402" s="196">
        <f>IF(N402="sníž. přenesená",J402,0)</f>
        <v>0</v>
      </c>
      <c r="BI402" s="196">
        <f>IF(N402="nulová",J402,0)</f>
        <v>0</v>
      </c>
      <c r="BJ402" s="18" t="s">
        <v>81</v>
      </c>
      <c r="BK402" s="196">
        <f>ROUND(I402*H402,2)</f>
        <v>0</v>
      </c>
      <c r="BL402" s="18" t="s">
        <v>126</v>
      </c>
      <c r="BM402" s="195" t="s">
        <v>374</v>
      </c>
    </row>
    <row r="403" spans="1:65" s="13" customFormat="1">
      <c r="B403" s="197"/>
      <c r="C403" s="198"/>
      <c r="D403" s="199" t="s">
        <v>128</v>
      </c>
      <c r="E403" s="200" t="s">
        <v>1</v>
      </c>
      <c r="F403" s="201" t="s">
        <v>157</v>
      </c>
      <c r="G403" s="198"/>
      <c r="H403" s="200" t="s">
        <v>1</v>
      </c>
      <c r="I403" s="202"/>
      <c r="J403" s="198"/>
      <c r="K403" s="198"/>
      <c r="L403" s="203"/>
      <c r="M403" s="204"/>
      <c r="N403" s="205"/>
      <c r="O403" s="205"/>
      <c r="P403" s="205"/>
      <c r="Q403" s="205"/>
      <c r="R403" s="205"/>
      <c r="S403" s="205"/>
      <c r="T403" s="206"/>
      <c r="AT403" s="207" t="s">
        <v>128</v>
      </c>
      <c r="AU403" s="207" t="s">
        <v>83</v>
      </c>
      <c r="AV403" s="13" t="s">
        <v>81</v>
      </c>
      <c r="AW403" s="13" t="s">
        <v>32</v>
      </c>
      <c r="AX403" s="13" t="s">
        <v>76</v>
      </c>
      <c r="AY403" s="207" t="s">
        <v>120</v>
      </c>
    </row>
    <row r="404" spans="1:65" s="13" customFormat="1">
      <c r="B404" s="197"/>
      <c r="C404" s="198"/>
      <c r="D404" s="199" t="s">
        <v>128</v>
      </c>
      <c r="E404" s="200" t="s">
        <v>1</v>
      </c>
      <c r="F404" s="201" t="s">
        <v>135</v>
      </c>
      <c r="G404" s="198"/>
      <c r="H404" s="200" t="s">
        <v>1</v>
      </c>
      <c r="I404" s="202"/>
      <c r="J404" s="198"/>
      <c r="K404" s="198"/>
      <c r="L404" s="203"/>
      <c r="M404" s="204"/>
      <c r="N404" s="205"/>
      <c r="O404" s="205"/>
      <c r="P404" s="205"/>
      <c r="Q404" s="205"/>
      <c r="R404" s="205"/>
      <c r="S404" s="205"/>
      <c r="T404" s="206"/>
      <c r="AT404" s="207" t="s">
        <v>128</v>
      </c>
      <c r="AU404" s="207" t="s">
        <v>83</v>
      </c>
      <c r="AV404" s="13" t="s">
        <v>81</v>
      </c>
      <c r="AW404" s="13" t="s">
        <v>32</v>
      </c>
      <c r="AX404" s="13" t="s">
        <v>76</v>
      </c>
      <c r="AY404" s="207" t="s">
        <v>120</v>
      </c>
    </row>
    <row r="405" spans="1:65" s="14" customFormat="1">
      <c r="B405" s="208"/>
      <c r="C405" s="209"/>
      <c r="D405" s="199" t="s">
        <v>128</v>
      </c>
      <c r="E405" s="210" t="s">
        <v>1</v>
      </c>
      <c r="F405" s="211" t="s">
        <v>375</v>
      </c>
      <c r="G405" s="209"/>
      <c r="H405" s="212">
        <v>1.704</v>
      </c>
      <c r="I405" s="213"/>
      <c r="J405" s="209"/>
      <c r="K405" s="209"/>
      <c r="L405" s="214"/>
      <c r="M405" s="215"/>
      <c r="N405" s="216"/>
      <c r="O405" s="216"/>
      <c r="P405" s="216"/>
      <c r="Q405" s="216"/>
      <c r="R405" s="216"/>
      <c r="S405" s="216"/>
      <c r="T405" s="217"/>
      <c r="AT405" s="218" t="s">
        <v>128</v>
      </c>
      <c r="AU405" s="218" t="s">
        <v>83</v>
      </c>
      <c r="AV405" s="14" t="s">
        <v>83</v>
      </c>
      <c r="AW405" s="14" t="s">
        <v>32</v>
      </c>
      <c r="AX405" s="14" t="s">
        <v>76</v>
      </c>
      <c r="AY405" s="218" t="s">
        <v>120</v>
      </c>
    </row>
    <row r="406" spans="1:65" s="14" customFormat="1">
      <c r="B406" s="208"/>
      <c r="C406" s="209"/>
      <c r="D406" s="199" t="s">
        <v>128</v>
      </c>
      <c r="E406" s="210" t="s">
        <v>1</v>
      </c>
      <c r="F406" s="211" t="s">
        <v>376</v>
      </c>
      <c r="G406" s="209"/>
      <c r="H406" s="212">
        <v>1.1759999999999999</v>
      </c>
      <c r="I406" s="213"/>
      <c r="J406" s="209"/>
      <c r="K406" s="209"/>
      <c r="L406" s="214"/>
      <c r="M406" s="215"/>
      <c r="N406" s="216"/>
      <c r="O406" s="216"/>
      <c r="P406" s="216"/>
      <c r="Q406" s="216"/>
      <c r="R406" s="216"/>
      <c r="S406" s="216"/>
      <c r="T406" s="217"/>
      <c r="AT406" s="218" t="s">
        <v>128</v>
      </c>
      <c r="AU406" s="218" t="s">
        <v>83</v>
      </c>
      <c r="AV406" s="14" t="s">
        <v>83</v>
      </c>
      <c r="AW406" s="14" t="s">
        <v>32</v>
      </c>
      <c r="AX406" s="14" t="s">
        <v>76</v>
      </c>
      <c r="AY406" s="218" t="s">
        <v>120</v>
      </c>
    </row>
    <row r="407" spans="1:65" s="14" customFormat="1">
      <c r="B407" s="208"/>
      <c r="C407" s="209"/>
      <c r="D407" s="199" t="s">
        <v>128</v>
      </c>
      <c r="E407" s="210" t="s">
        <v>1</v>
      </c>
      <c r="F407" s="211" t="s">
        <v>377</v>
      </c>
      <c r="G407" s="209"/>
      <c r="H407" s="212">
        <v>3.024</v>
      </c>
      <c r="I407" s="213"/>
      <c r="J407" s="209"/>
      <c r="K407" s="209"/>
      <c r="L407" s="214"/>
      <c r="M407" s="215"/>
      <c r="N407" s="216"/>
      <c r="O407" s="216"/>
      <c r="P407" s="216"/>
      <c r="Q407" s="216"/>
      <c r="R407" s="216"/>
      <c r="S407" s="216"/>
      <c r="T407" s="217"/>
      <c r="AT407" s="218" t="s">
        <v>128</v>
      </c>
      <c r="AU407" s="218" t="s">
        <v>83</v>
      </c>
      <c r="AV407" s="14" t="s">
        <v>83</v>
      </c>
      <c r="AW407" s="14" t="s">
        <v>32</v>
      </c>
      <c r="AX407" s="14" t="s">
        <v>76</v>
      </c>
      <c r="AY407" s="218" t="s">
        <v>120</v>
      </c>
    </row>
    <row r="408" spans="1:65" s="14" customFormat="1">
      <c r="B408" s="208"/>
      <c r="C408" s="209"/>
      <c r="D408" s="199" t="s">
        <v>128</v>
      </c>
      <c r="E408" s="210" t="s">
        <v>1</v>
      </c>
      <c r="F408" s="211" t="s">
        <v>378</v>
      </c>
      <c r="G408" s="209"/>
      <c r="H408" s="212">
        <v>8.8320000000000007</v>
      </c>
      <c r="I408" s="213"/>
      <c r="J408" s="209"/>
      <c r="K408" s="209"/>
      <c r="L408" s="214"/>
      <c r="M408" s="215"/>
      <c r="N408" s="216"/>
      <c r="O408" s="216"/>
      <c r="P408" s="216"/>
      <c r="Q408" s="216"/>
      <c r="R408" s="216"/>
      <c r="S408" s="216"/>
      <c r="T408" s="217"/>
      <c r="AT408" s="218" t="s">
        <v>128</v>
      </c>
      <c r="AU408" s="218" t="s">
        <v>83</v>
      </c>
      <c r="AV408" s="14" t="s">
        <v>83</v>
      </c>
      <c r="AW408" s="14" t="s">
        <v>32</v>
      </c>
      <c r="AX408" s="14" t="s">
        <v>76</v>
      </c>
      <c r="AY408" s="218" t="s">
        <v>120</v>
      </c>
    </row>
    <row r="409" spans="1:65" s="13" customFormat="1">
      <c r="B409" s="197"/>
      <c r="C409" s="198"/>
      <c r="D409" s="199" t="s">
        <v>128</v>
      </c>
      <c r="E409" s="200" t="s">
        <v>1</v>
      </c>
      <c r="F409" s="201" t="s">
        <v>137</v>
      </c>
      <c r="G409" s="198"/>
      <c r="H409" s="200" t="s">
        <v>1</v>
      </c>
      <c r="I409" s="202"/>
      <c r="J409" s="198"/>
      <c r="K409" s="198"/>
      <c r="L409" s="203"/>
      <c r="M409" s="204"/>
      <c r="N409" s="205"/>
      <c r="O409" s="205"/>
      <c r="P409" s="205"/>
      <c r="Q409" s="205"/>
      <c r="R409" s="205"/>
      <c r="S409" s="205"/>
      <c r="T409" s="206"/>
      <c r="AT409" s="207" t="s">
        <v>128</v>
      </c>
      <c r="AU409" s="207" t="s">
        <v>83</v>
      </c>
      <c r="AV409" s="13" t="s">
        <v>81</v>
      </c>
      <c r="AW409" s="13" t="s">
        <v>32</v>
      </c>
      <c r="AX409" s="13" t="s">
        <v>76</v>
      </c>
      <c r="AY409" s="207" t="s">
        <v>120</v>
      </c>
    </row>
    <row r="410" spans="1:65" s="14" customFormat="1">
      <c r="B410" s="208"/>
      <c r="C410" s="209"/>
      <c r="D410" s="199" t="s">
        <v>128</v>
      </c>
      <c r="E410" s="210" t="s">
        <v>1</v>
      </c>
      <c r="F410" s="211" t="s">
        <v>379</v>
      </c>
      <c r="G410" s="209"/>
      <c r="H410" s="212">
        <v>0.14399999999999999</v>
      </c>
      <c r="I410" s="213"/>
      <c r="J410" s="209"/>
      <c r="K410" s="209"/>
      <c r="L410" s="214"/>
      <c r="M410" s="215"/>
      <c r="N410" s="216"/>
      <c r="O410" s="216"/>
      <c r="P410" s="216"/>
      <c r="Q410" s="216"/>
      <c r="R410" s="216"/>
      <c r="S410" s="216"/>
      <c r="T410" s="217"/>
      <c r="AT410" s="218" t="s">
        <v>128</v>
      </c>
      <c r="AU410" s="218" t="s">
        <v>83</v>
      </c>
      <c r="AV410" s="14" t="s">
        <v>83</v>
      </c>
      <c r="AW410" s="14" t="s">
        <v>32</v>
      </c>
      <c r="AX410" s="14" t="s">
        <v>76</v>
      </c>
      <c r="AY410" s="218" t="s">
        <v>120</v>
      </c>
    </row>
    <row r="411" spans="1:65" s="14" customFormat="1">
      <c r="B411" s="208"/>
      <c r="C411" s="209"/>
      <c r="D411" s="199" t="s">
        <v>128</v>
      </c>
      <c r="E411" s="210" t="s">
        <v>1</v>
      </c>
      <c r="F411" s="211" t="s">
        <v>380</v>
      </c>
      <c r="G411" s="209"/>
      <c r="H411" s="212">
        <v>5.0880000000000001</v>
      </c>
      <c r="I411" s="213"/>
      <c r="J411" s="209"/>
      <c r="K411" s="209"/>
      <c r="L411" s="214"/>
      <c r="M411" s="215"/>
      <c r="N411" s="216"/>
      <c r="O411" s="216"/>
      <c r="P411" s="216"/>
      <c r="Q411" s="216"/>
      <c r="R411" s="216"/>
      <c r="S411" s="216"/>
      <c r="T411" s="217"/>
      <c r="AT411" s="218" t="s">
        <v>128</v>
      </c>
      <c r="AU411" s="218" t="s">
        <v>83</v>
      </c>
      <c r="AV411" s="14" t="s">
        <v>83</v>
      </c>
      <c r="AW411" s="14" t="s">
        <v>32</v>
      </c>
      <c r="AX411" s="14" t="s">
        <v>76</v>
      </c>
      <c r="AY411" s="218" t="s">
        <v>120</v>
      </c>
    </row>
    <row r="412" spans="1:65" s="14" customFormat="1">
      <c r="B412" s="208"/>
      <c r="C412" s="209"/>
      <c r="D412" s="199" t="s">
        <v>128</v>
      </c>
      <c r="E412" s="210" t="s">
        <v>1</v>
      </c>
      <c r="F412" s="211" t="s">
        <v>381</v>
      </c>
      <c r="G412" s="209"/>
      <c r="H412" s="212">
        <v>9.6000000000000002E-2</v>
      </c>
      <c r="I412" s="213"/>
      <c r="J412" s="209"/>
      <c r="K412" s="209"/>
      <c r="L412" s="214"/>
      <c r="M412" s="215"/>
      <c r="N412" s="216"/>
      <c r="O412" s="216"/>
      <c r="P412" s="216"/>
      <c r="Q412" s="216"/>
      <c r="R412" s="216"/>
      <c r="S412" s="216"/>
      <c r="T412" s="217"/>
      <c r="AT412" s="218" t="s">
        <v>128</v>
      </c>
      <c r="AU412" s="218" t="s">
        <v>83</v>
      </c>
      <c r="AV412" s="14" t="s">
        <v>83</v>
      </c>
      <c r="AW412" s="14" t="s">
        <v>32</v>
      </c>
      <c r="AX412" s="14" t="s">
        <v>76</v>
      </c>
      <c r="AY412" s="218" t="s">
        <v>120</v>
      </c>
    </row>
    <row r="413" spans="1:65" s="14" customFormat="1">
      <c r="B413" s="208"/>
      <c r="C413" s="209"/>
      <c r="D413" s="199" t="s">
        <v>128</v>
      </c>
      <c r="E413" s="210" t="s">
        <v>1</v>
      </c>
      <c r="F413" s="211" t="s">
        <v>382</v>
      </c>
      <c r="G413" s="209"/>
      <c r="H413" s="212">
        <v>1.3440000000000001</v>
      </c>
      <c r="I413" s="213"/>
      <c r="J413" s="209"/>
      <c r="K413" s="209"/>
      <c r="L413" s="214"/>
      <c r="M413" s="215"/>
      <c r="N413" s="216"/>
      <c r="O413" s="216"/>
      <c r="P413" s="216"/>
      <c r="Q413" s="216"/>
      <c r="R413" s="216"/>
      <c r="S413" s="216"/>
      <c r="T413" s="217"/>
      <c r="AT413" s="218" t="s">
        <v>128</v>
      </c>
      <c r="AU413" s="218" t="s">
        <v>83</v>
      </c>
      <c r="AV413" s="14" t="s">
        <v>83</v>
      </c>
      <c r="AW413" s="14" t="s">
        <v>32</v>
      </c>
      <c r="AX413" s="14" t="s">
        <v>76</v>
      </c>
      <c r="AY413" s="218" t="s">
        <v>120</v>
      </c>
    </row>
    <row r="414" spans="1:65" s="13" customFormat="1">
      <c r="B414" s="197"/>
      <c r="C414" s="198"/>
      <c r="D414" s="199" t="s">
        <v>128</v>
      </c>
      <c r="E414" s="200" t="s">
        <v>1</v>
      </c>
      <c r="F414" s="201" t="s">
        <v>166</v>
      </c>
      <c r="G414" s="198"/>
      <c r="H414" s="200" t="s">
        <v>1</v>
      </c>
      <c r="I414" s="202"/>
      <c r="J414" s="198"/>
      <c r="K414" s="198"/>
      <c r="L414" s="203"/>
      <c r="M414" s="204"/>
      <c r="N414" s="205"/>
      <c r="O414" s="205"/>
      <c r="P414" s="205"/>
      <c r="Q414" s="205"/>
      <c r="R414" s="205"/>
      <c r="S414" s="205"/>
      <c r="T414" s="206"/>
      <c r="AT414" s="207" t="s">
        <v>128</v>
      </c>
      <c r="AU414" s="207" t="s">
        <v>83</v>
      </c>
      <c r="AV414" s="13" t="s">
        <v>81</v>
      </c>
      <c r="AW414" s="13" t="s">
        <v>32</v>
      </c>
      <c r="AX414" s="13" t="s">
        <v>76</v>
      </c>
      <c r="AY414" s="207" t="s">
        <v>120</v>
      </c>
    </row>
    <row r="415" spans="1:65" s="13" customFormat="1">
      <c r="B415" s="197"/>
      <c r="C415" s="198"/>
      <c r="D415" s="199" t="s">
        <v>128</v>
      </c>
      <c r="E415" s="200" t="s">
        <v>1</v>
      </c>
      <c r="F415" s="201" t="s">
        <v>135</v>
      </c>
      <c r="G415" s="198"/>
      <c r="H415" s="200" t="s">
        <v>1</v>
      </c>
      <c r="I415" s="202"/>
      <c r="J415" s="198"/>
      <c r="K415" s="198"/>
      <c r="L415" s="203"/>
      <c r="M415" s="204"/>
      <c r="N415" s="205"/>
      <c r="O415" s="205"/>
      <c r="P415" s="205"/>
      <c r="Q415" s="205"/>
      <c r="R415" s="205"/>
      <c r="S415" s="205"/>
      <c r="T415" s="206"/>
      <c r="AT415" s="207" t="s">
        <v>128</v>
      </c>
      <c r="AU415" s="207" t="s">
        <v>83</v>
      </c>
      <c r="AV415" s="13" t="s">
        <v>81</v>
      </c>
      <c r="AW415" s="13" t="s">
        <v>32</v>
      </c>
      <c r="AX415" s="13" t="s">
        <v>76</v>
      </c>
      <c r="AY415" s="207" t="s">
        <v>120</v>
      </c>
    </row>
    <row r="416" spans="1:65" s="14" customFormat="1">
      <c r="B416" s="208"/>
      <c r="C416" s="209"/>
      <c r="D416" s="199" t="s">
        <v>128</v>
      </c>
      <c r="E416" s="210" t="s">
        <v>1</v>
      </c>
      <c r="F416" s="211" t="s">
        <v>383</v>
      </c>
      <c r="G416" s="209"/>
      <c r="H416" s="212">
        <v>3.3119999999999998</v>
      </c>
      <c r="I416" s="213"/>
      <c r="J416" s="209"/>
      <c r="K416" s="209"/>
      <c r="L416" s="214"/>
      <c r="M416" s="215"/>
      <c r="N416" s="216"/>
      <c r="O416" s="216"/>
      <c r="P416" s="216"/>
      <c r="Q416" s="216"/>
      <c r="R416" s="216"/>
      <c r="S416" s="216"/>
      <c r="T416" s="217"/>
      <c r="AT416" s="218" t="s">
        <v>128</v>
      </c>
      <c r="AU416" s="218" t="s">
        <v>83</v>
      </c>
      <c r="AV416" s="14" t="s">
        <v>83</v>
      </c>
      <c r="AW416" s="14" t="s">
        <v>32</v>
      </c>
      <c r="AX416" s="14" t="s">
        <v>76</v>
      </c>
      <c r="AY416" s="218" t="s">
        <v>120</v>
      </c>
    </row>
    <row r="417" spans="2:51" s="14" customFormat="1">
      <c r="B417" s="208"/>
      <c r="C417" s="209"/>
      <c r="D417" s="199" t="s">
        <v>128</v>
      </c>
      <c r="E417" s="210" t="s">
        <v>1</v>
      </c>
      <c r="F417" s="211" t="s">
        <v>384</v>
      </c>
      <c r="G417" s="209"/>
      <c r="H417" s="212">
        <v>1.802</v>
      </c>
      <c r="I417" s="213"/>
      <c r="J417" s="209"/>
      <c r="K417" s="209"/>
      <c r="L417" s="214"/>
      <c r="M417" s="215"/>
      <c r="N417" s="216"/>
      <c r="O417" s="216"/>
      <c r="P417" s="216"/>
      <c r="Q417" s="216"/>
      <c r="R417" s="216"/>
      <c r="S417" s="216"/>
      <c r="T417" s="217"/>
      <c r="AT417" s="218" t="s">
        <v>128</v>
      </c>
      <c r="AU417" s="218" t="s">
        <v>83</v>
      </c>
      <c r="AV417" s="14" t="s">
        <v>83</v>
      </c>
      <c r="AW417" s="14" t="s">
        <v>32</v>
      </c>
      <c r="AX417" s="14" t="s">
        <v>76</v>
      </c>
      <c r="AY417" s="218" t="s">
        <v>120</v>
      </c>
    </row>
    <row r="418" spans="2:51" s="14" customFormat="1">
      <c r="B418" s="208"/>
      <c r="C418" s="209"/>
      <c r="D418" s="199" t="s">
        <v>128</v>
      </c>
      <c r="E418" s="210" t="s">
        <v>1</v>
      </c>
      <c r="F418" s="211" t="s">
        <v>385</v>
      </c>
      <c r="G418" s="209"/>
      <c r="H418" s="212">
        <v>0.81599999999999995</v>
      </c>
      <c r="I418" s="213"/>
      <c r="J418" s="209"/>
      <c r="K418" s="209"/>
      <c r="L418" s="214"/>
      <c r="M418" s="215"/>
      <c r="N418" s="216"/>
      <c r="O418" s="216"/>
      <c r="P418" s="216"/>
      <c r="Q418" s="216"/>
      <c r="R418" s="216"/>
      <c r="S418" s="216"/>
      <c r="T418" s="217"/>
      <c r="AT418" s="218" t="s">
        <v>128</v>
      </c>
      <c r="AU418" s="218" t="s">
        <v>83</v>
      </c>
      <c r="AV418" s="14" t="s">
        <v>83</v>
      </c>
      <c r="AW418" s="14" t="s">
        <v>32</v>
      </c>
      <c r="AX418" s="14" t="s">
        <v>76</v>
      </c>
      <c r="AY418" s="218" t="s">
        <v>120</v>
      </c>
    </row>
    <row r="419" spans="2:51" s="14" customFormat="1">
      <c r="B419" s="208"/>
      <c r="C419" s="209"/>
      <c r="D419" s="199" t="s">
        <v>128</v>
      </c>
      <c r="E419" s="210" t="s">
        <v>1</v>
      </c>
      <c r="F419" s="211" t="s">
        <v>386</v>
      </c>
      <c r="G419" s="209"/>
      <c r="H419" s="212">
        <v>1.018</v>
      </c>
      <c r="I419" s="213"/>
      <c r="J419" s="209"/>
      <c r="K419" s="209"/>
      <c r="L419" s="214"/>
      <c r="M419" s="215"/>
      <c r="N419" s="216"/>
      <c r="O419" s="216"/>
      <c r="P419" s="216"/>
      <c r="Q419" s="216"/>
      <c r="R419" s="216"/>
      <c r="S419" s="216"/>
      <c r="T419" s="217"/>
      <c r="AT419" s="218" t="s">
        <v>128</v>
      </c>
      <c r="AU419" s="218" t="s">
        <v>83</v>
      </c>
      <c r="AV419" s="14" t="s">
        <v>83</v>
      </c>
      <c r="AW419" s="14" t="s">
        <v>32</v>
      </c>
      <c r="AX419" s="14" t="s">
        <v>76</v>
      </c>
      <c r="AY419" s="218" t="s">
        <v>120</v>
      </c>
    </row>
    <row r="420" spans="2:51" s="14" customFormat="1">
      <c r="B420" s="208"/>
      <c r="C420" s="209"/>
      <c r="D420" s="199" t="s">
        <v>128</v>
      </c>
      <c r="E420" s="210" t="s">
        <v>1</v>
      </c>
      <c r="F420" s="211" t="s">
        <v>387</v>
      </c>
      <c r="G420" s="209"/>
      <c r="H420" s="212">
        <v>1.8120000000000001</v>
      </c>
      <c r="I420" s="213"/>
      <c r="J420" s="209"/>
      <c r="K420" s="209"/>
      <c r="L420" s="214"/>
      <c r="M420" s="215"/>
      <c r="N420" s="216"/>
      <c r="O420" s="216"/>
      <c r="P420" s="216"/>
      <c r="Q420" s="216"/>
      <c r="R420" s="216"/>
      <c r="S420" s="216"/>
      <c r="T420" s="217"/>
      <c r="AT420" s="218" t="s">
        <v>128</v>
      </c>
      <c r="AU420" s="218" t="s">
        <v>83</v>
      </c>
      <c r="AV420" s="14" t="s">
        <v>83</v>
      </c>
      <c r="AW420" s="14" t="s">
        <v>32</v>
      </c>
      <c r="AX420" s="14" t="s">
        <v>76</v>
      </c>
      <c r="AY420" s="218" t="s">
        <v>120</v>
      </c>
    </row>
    <row r="421" spans="2:51" s="14" customFormat="1">
      <c r="B421" s="208"/>
      <c r="C421" s="209"/>
      <c r="D421" s="199" t="s">
        <v>128</v>
      </c>
      <c r="E421" s="210" t="s">
        <v>1</v>
      </c>
      <c r="F421" s="211" t="s">
        <v>388</v>
      </c>
      <c r="G421" s="209"/>
      <c r="H421" s="212">
        <v>0.80200000000000005</v>
      </c>
      <c r="I421" s="213"/>
      <c r="J421" s="209"/>
      <c r="K421" s="209"/>
      <c r="L421" s="214"/>
      <c r="M421" s="215"/>
      <c r="N421" s="216"/>
      <c r="O421" s="216"/>
      <c r="P421" s="216"/>
      <c r="Q421" s="216"/>
      <c r="R421" s="216"/>
      <c r="S421" s="216"/>
      <c r="T421" s="217"/>
      <c r="AT421" s="218" t="s">
        <v>128</v>
      </c>
      <c r="AU421" s="218" t="s">
        <v>83</v>
      </c>
      <c r="AV421" s="14" t="s">
        <v>83</v>
      </c>
      <c r="AW421" s="14" t="s">
        <v>32</v>
      </c>
      <c r="AX421" s="14" t="s">
        <v>76</v>
      </c>
      <c r="AY421" s="218" t="s">
        <v>120</v>
      </c>
    </row>
    <row r="422" spans="2:51" s="14" customFormat="1">
      <c r="B422" s="208"/>
      <c r="C422" s="209"/>
      <c r="D422" s="199" t="s">
        <v>128</v>
      </c>
      <c r="E422" s="210" t="s">
        <v>1</v>
      </c>
      <c r="F422" s="211" t="s">
        <v>389</v>
      </c>
      <c r="G422" s="209"/>
      <c r="H422" s="212">
        <v>0.48</v>
      </c>
      <c r="I422" s="213"/>
      <c r="J422" s="209"/>
      <c r="K422" s="209"/>
      <c r="L422" s="214"/>
      <c r="M422" s="215"/>
      <c r="N422" s="216"/>
      <c r="O422" s="216"/>
      <c r="P422" s="216"/>
      <c r="Q422" s="216"/>
      <c r="R422" s="216"/>
      <c r="S422" s="216"/>
      <c r="T422" s="217"/>
      <c r="AT422" s="218" t="s">
        <v>128</v>
      </c>
      <c r="AU422" s="218" t="s">
        <v>83</v>
      </c>
      <c r="AV422" s="14" t="s">
        <v>83</v>
      </c>
      <c r="AW422" s="14" t="s">
        <v>32</v>
      </c>
      <c r="AX422" s="14" t="s">
        <v>76</v>
      </c>
      <c r="AY422" s="218" t="s">
        <v>120</v>
      </c>
    </row>
    <row r="423" spans="2:51" s="14" customFormat="1">
      <c r="B423" s="208"/>
      <c r="C423" s="209"/>
      <c r="D423" s="199" t="s">
        <v>128</v>
      </c>
      <c r="E423" s="210" t="s">
        <v>1</v>
      </c>
      <c r="F423" s="211" t="s">
        <v>390</v>
      </c>
      <c r="G423" s="209"/>
      <c r="H423" s="212">
        <v>5.952</v>
      </c>
      <c r="I423" s="213"/>
      <c r="J423" s="209"/>
      <c r="K423" s="209"/>
      <c r="L423" s="214"/>
      <c r="M423" s="215"/>
      <c r="N423" s="216"/>
      <c r="O423" s="216"/>
      <c r="P423" s="216"/>
      <c r="Q423" s="216"/>
      <c r="R423" s="216"/>
      <c r="S423" s="216"/>
      <c r="T423" s="217"/>
      <c r="AT423" s="218" t="s">
        <v>128</v>
      </c>
      <c r="AU423" s="218" t="s">
        <v>83</v>
      </c>
      <c r="AV423" s="14" t="s">
        <v>83</v>
      </c>
      <c r="AW423" s="14" t="s">
        <v>32</v>
      </c>
      <c r="AX423" s="14" t="s">
        <v>76</v>
      </c>
      <c r="AY423" s="218" t="s">
        <v>120</v>
      </c>
    </row>
    <row r="424" spans="2:51" s="14" customFormat="1">
      <c r="B424" s="208"/>
      <c r="C424" s="209"/>
      <c r="D424" s="199" t="s">
        <v>128</v>
      </c>
      <c r="E424" s="210" t="s">
        <v>1</v>
      </c>
      <c r="F424" s="211" t="s">
        <v>391</v>
      </c>
      <c r="G424" s="209"/>
      <c r="H424" s="212">
        <v>0.9</v>
      </c>
      <c r="I424" s="213"/>
      <c r="J424" s="209"/>
      <c r="K424" s="209"/>
      <c r="L424" s="214"/>
      <c r="M424" s="215"/>
      <c r="N424" s="216"/>
      <c r="O424" s="216"/>
      <c r="P424" s="216"/>
      <c r="Q424" s="216"/>
      <c r="R424" s="216"/>
      <c r="S424" s="216"/>
      <c r="T424" s="217"/>
      <c r="AT424" s="218" t="s">
        <v>128</v>
      </c>
      <c r="AU424" s="218" t="s">
        <v>83</v>
      </c>
      <c r="AV424" s="14" t="s">
        <v>83</v>
      </c>
      <c r="AW424" s="14" t="s">
        <v>32</v>
      </c>
      <c r="AX424" s="14" t="s">
        <v>76</v>
      </c>
      <c r="AY424" s="218" t="s">
        <v>120</v>
      </c>
    </row>
    <row r="425" spans="2:51" s="14" customFormat="1">
      <c r="B425" s="208"/>
      <c r="C425" s="209"/>
      <c r="D425" s="199" t="s">
        <v>128</v>
      </c>
      <c r="E425" s="210" t="s">
        <v>1</v>
      </c>
      <c r="F425" s="211" t="s">
        <v>392</v>
      </c>
      <c r="G425" s="209"/>
      <c r="H425" s="212">
        <v>0.216</v>
      </c>
      <c r="I425" s="213"/>
      <c r="J425" s="209"/>
      <c r="K425" s="209"/>
      <c r="L425" s="214"/>
      <c r="M425" s="215"/>
      <c r="N425" s="216"/>
      <c r="O425" s="216"/>
      <c r="P425" s="216"/>
      <c r="Q425" s="216"/>
      <c r="R425" s="216"/>
      <c r="S425" s="216"/>
      <c r="T425" s="217"/>
      <c r="AT425" s="218" t="s">
        <v>128</v>
      </c>
      <c r="AU425" s="218" t="s">
        <v>83</v>
      </c>
      <c r="AV425" s="14" t="s">
        <v>83</v>
      </c>
      <c r="AW425" s="14" t="s">
        <v>32</v>
      </c>
      <c r="AX425" s="14" t="s">
        <v>76</v>
      </c>
      <c r="AY425" s="218" t="s">
        <v>120</v>
      </c>
    </row>
    <row r="426" spans="2:51" s="13" customFormat="1">
      <c r="B426" s="197"/>
      <c r="C426" s="198"/>
      <c r="D426" s="199" t="s">
        <v>128</v>
      </c>
      <c r="E426" s="200" t="s">
        <v>1</v>
      </c>
      <c r="F426" s="201" t="s">
        <v>137</v>
      </c>
      <c r="G426" s="198"/>
      <c r="H426" s="200" t="s">
        <v>1</v>
      </c>
      <c r="I426" s="202"/>
      <c r="J426" s="198"/>
      <c r="K426" s="198"/>
      <c r="L426" s="203"/>
      <c r="M426" s="204"/>
      <c r="N426" s="205"/>
      <c r="O426" s="205"/>
      <c r="P426" s="205"/>
      <c r="Q426" s="205"/>
      <c r="R426" s="205"/>
      <c r="S426" s="205"/>
      <c r="T426" s="206"/>
      <c r="AT426" s="207" t="s">
        <v>128</v>
      </c>
      <c r="AU426" s="207" t="s">
        <v>83</v>
      </c>
      <c r="AV426" s="13" t="s">
        <v>81</v>
      </c>
      <c r="AW426" s="13" t="s">
        <v>32</v>
      </c>
      <c r="AX426" s="13" t="s">
        <v>76</v>
      </c>
      <c r="AY426" s="207" t="s">
        <v>120</v>
      </c>
    </row>
    <row r="427" spans="2:51" s="14" customFormat="1">
      <c r="B427" s="208"/>
      <c r="C427" s="209"/>
      <c r="D427" s="199" t="s">
        <v>128</v>
      </c>
      <c r="E427" s="210" t="s">
        <v>1</v>
      </c>
      <c r="F427" s="211" t="s">
        <v>393</v>
      </c>
      <c r="G427" s="209"/>
      <c r="H427" s="212">
        <v>1.421</v>
      </c>
      <c r="I427" s="213"/>
      <c r="J427" s="209"/>
      <c r="K427" s="209"/>
      <c r="L427" s="214"/>
      <c r="M427" s="215"/>
      <c r="N427" s="216"/>
      <c r="O427" s="216"/>
      <c r="P427" s="216"/>
      <c r="Q427" s="216"/>
      <c r="R427" s="216"/>
      <c r="S427" s="216"/>
      <c r="T427" s="217"/>
      <c r="AT427" s="218" t="s">
        <v>128</v>
      </c>
      <c r="AU427" s="218" t="s">
        <v>83</v>
      </c>
      <c r="AV427" s="14" t="s">
        <v>83</v>
      </c>
      <c r="AW427" s="14" t="s">
        <v>32</v>
      </c>
      <c r="AX427" s="14" t="s">
        <v>76</v>
      </c>
      <c r="AY427" s="218" t="s">
        <v>120</v>
      </c>
    </row>
    <row r="428" spans="2:51" s="14" customFormat="1">
      <c r="B428" s="208"/>
      <c r="C428" s="209"/>
      <c r="D428" s="199" t="s">
        <v>128</v>
      </c>
      <c r="E428" s="210" t="s">
        <v>1</v>
      </c>
      <c r="F428" s="211" t="s">
        <v>394</v>
      </c>
      <c r="G428" s="209"/>
      <c r="H428" s="212">
        <v>1.296</v>
      </c>
      <c r="I428" s="213"/>
      <c r="J428" s="209"/>
      <c r="K428" s="209"/>
      <c r="L428" s="214"/>
      <c r="M428" s="215"/>
      <c r="N428" s="216"/>
      <c r="O428" s="216"/>
      <c r="P428" s="216"/>
      <c r="Q428" s="216"/>
      <c r="R428" s="216"/>
      <c r="S428" s="216"/>
      <c r="T428" s="217"/>
      <c r="AT428" s="218" t="s">
        <v>128</v>
      </c>
      <c r="AU428" s="218" t="s">
        <v>83</v>
      </c>
      <c r="AV428" s="14" t="s">
        <v>83</v>
      </c>
      <c r="AW428" s="14" t="s">
        <v>32</v>
      </c>
      <c r="AX428" s="14" t="s">
        <v>76</v>
      </c>
      <c r="AY428" s="218" t="s">
        <v>120</v>
      </c>
    </row>
    <row r="429" spans="2:51" s="14" customFormat="1">
      <c r="B429" s="208"/>
      <c r="C429" s="209"/>
      <c r="D429" s="199" t="s">
        <v>128</v>
      </c>
      <c r="E429" s="210" t="s">
        <v>1</v>
      </c>
      <c r="F429" s="211" t="s">
        <v>395</v>
      </c>
      <c r="G429" s="209"/>
      <c r="H429" s="212">
        <v>0.79200000000000004</v>
      </c>
      <c r="I429" s="213"/>
      <c r="J429" s="209"/>
      <c r="K429" s="209"/>
      <c r="L429" s="214"/>
      <c r="M429" s="215"/>
      <c r="N429" s="216"/>
      <c r="O429" s="216"/>
      <c r="P429" s="216"/>
      <c r="Q429" s="216"/>
      <c r="R429" s="216"/>
      <c r="S429" s="216"/>
      <c r="T429" s="217"/>
      <c r="AT429" s="218" t="s">
        <v>128</v>
      </c>
      <c r="AU429" s="218" t="s">
        <v>83</v>
      </c>
      <c r="AV429" s="14" t="s">
        <v>83</v>
      </c>
      <c r="AW429" s="14" t="s">
        <v>32</v>
      </c>
      <c r="AX429" s="14" t="s">
        <v>76</v>
      </c>
      <c r="AY429" s="218" t="s">
        <v>120</v>
      </c>
    </row>
    <row r="430" spans="2:51" s="14" customFormat="1">
      <c r="B430" s="208"/>
      <c r="C430" s="209"/>
      <c r="D430" s="199" t="s">
        <v>128</v>
      </c>
      <c r="E430" s="210" t="s">
        <v>1</v>
      </c>
      <c r="F430" s="211" t="s">
        <v>379</v>
      </c>
      <c r="G430" s="209"/>
      <c r="H430" s="212">
        <v>0.14399999999999999</v>
      </c>
      <c r="I430" s="213"/>
      <c r="J430" s="209"/>
      <c r="K430" s="209"/>
      <c r="L430" s="214"/>
      <c r="M430" s="215"/>
      <c r="N430" s="216"/>
      <c r="O430" s="216"/>
      <c r="P430" s="216"/>
      <c r="Q430" s="216"/>
      <c r="R430" s="216"/>
      <c r="S430" s="216"/>
      <c r="T430" s="217"/>
      <c r="AT430" s="218" t="s">
        <v>128</v>
      </c>
      <c r="AU430" s="218" t="s">
        <v>83</v>
      </c>
      <c r="AV430" s="14" t="s">
        <v>83</v>
      </c>
      <c r="AW430" s="14" t="s">
        <v>32</v>
      </c>
      <c r="AX430" s="14" t="s">
        <v>76</v>
      </c>
      <c r="AY430" s="218" t="s">
        <v>120</v>
      </c>
    </row>
    <row r="431" spans="2:51" s="14" customFormat="1">
      <c r="B431" s="208"/>
      <c r="C431" s="209"/>
      <c r="D431" s="199" t="s">
        <v>128</v>
      </c>
      <c r="E431" s="210" t="s">
        <v>1</v>
      </c>
      <c r="F431" s="211" t="s">
        <v>379</v>
      </c>
      <c r="G431" s="209"/>
      <c r="H431" s="212">
        <v>0.14399999999999999</v>
      </c>
      <c r="I431" s="213"/>
      <c r="J431" s="209"/>
      <c r="K431" s="209"/>
      <c r="L431" s="214"/>
      <c r="M431" s="215"/>
      <c r="N431" s="216"/>
      <c r="O431" s="216"/>
      <c r="P431" s="216"/>
      <c r="Q431" s="216"/>
      <c r="R431" s="216"/>
      <c r="S431" s="216"/>
      <c r="T431" s="217"/>
      <c r="AT431" s="218" t="s">
        <v>128</v>
      </c>
      <c r="AU431" s="218" t="s">
        <v>83</v>
      </c>
      <c r="AV431" s="14" t="s">
        <v>83</v>
      </c>
      <c r="AW431" s="14" t="s">
        <v>32</v>
      </c>
      <c r="AX431" s="14" t="s">
        <v>76</v>
      </c>
      <c r="AY431" s="218" t="s">
        <v>120</v>
      </c>
    </row>
    <row r="432" spans="2:51" s="13" customFormat="1">
      <c r="B432" s="197"/>
      <c r="C432" s="198"/>
      <c r="D432" s="199" t="s">
        <v>128</v>
      </c>
      <c r="E432" s="200" t="s">
        <v>1</v>
      </c>
      <c r="F432" s="201" t="s">
        <v>134</v>
      </c>
      <c r="G432" s="198"/>
      <c r="H432" s="200" t="s">
        <v>1</v>
      </c>
      <c r="I432" s="202"/>
      <c r="J432" s="198"/>
      <c r="K432" s="198"/>
      <c r="L432" s="203"/>
      <c r="M432" s="204"/>
      <c r="N432" s="205"/>
      <c r="O432" s="205"/>
      <c r="P432" s="205"/>
      <c r="Q432" s="205"/>
      <c r="R432" s="205"/>
      <c r="S432" s="205"/>
      <c r="T432" s="206"/>
      <c r="AT432" s="207" t="s">
        <v>128</v>
      </c>
      <c r="AU432" s="207" t="s">
        <v>83</v>
      </c>
      <c r="AV432" s="13" t="s">
        <v>81</v>
      </c>
      <c r="AW432" s="13" t="s">
        <v>32</v>
      </c>
      <c r="AX432" s="13" t="s">
        <v>76</v>
      </c>
      <c r="AY432" s="207" t="s">
        <v>120</v>
      </c>
    </row>
    <row r="433" spans="1:65" s="13" customFormat="1">
      <c r="B433" s="197"/>
      <c r="C433" s="198"/>
      <c r="D433" s="199" t="s">
        <v>128</v>
      </c>
      <c r="E433" s="200" t="s">
        <v>1</v>
      </c>
      <c r="F433" s="201" t="s">
        <v>135</v>
      </c>
      <c r="G433" s="198"/>
      <c r="H433" s="200" t="s">
        <v>1</v>
      </c>
      <c r="I433" s="202"/>
      <c r="J433" s="198"/>
      <c r="K433" s="198"/>
      <c r="L433" s="203"/>
      <c r="M433" s="204"/>
      <c r="N433" s="205"/>
      <c r="O433" s="205"/>
      <c r="P433" s="205"/>
      <c r="Q433" s="205"/>
      <c r="R433" s="205"/>
      <c r="S433" s="205"/>
      <c r="T433" s="206"/>
      <c r="AT433" s="207" t="s">
        <v>128</v>
      </c>
      <c r="AU433" s="207" t="s">
        <v>83</v>
      </c>
      <c r="AV433" s="13" t="s">
        <v>81</v>
      </c>
      <c r="AW433" s="13" t="s">
        <v>32</v>
      </c>
      <c r="AX433" s="13" t="s">
        <v>76</v>
      </c>
      <c r="AY433" s="207" t="s">
        <v>120</v>
      </c>
    </row>
    <row r="434" spans="1:65" s="14" customFormat="1">
      <c r="B434" s="208"/>
      <c r="C434" s="209"/>
      <c r="D434" s="199" t="s">
        <v>128</v>
      </c>
      <c r="E434" s="210" t="s">
        <v>1</v>
      </c>
      <c r="F434" s="211" t="s">
        <v>396</v>
      </c>
      <c r="G434" s="209"/>
      <c r="H434" s="212">
        <v>0.56200000000000006</v>
      </c>
      <c r="I434" s="213"/>
      <c r="J434" s="209"/>
      <c r="K434" s="209"/>
      <c r="L434" s="214"/>
      <c r="M434" s="215"/>
      <c r="N434" s="216"/>
      <c r="O434" s="216"/>
      <c r="P434" s="216"/>
      <c r="Q434" s="216"/>
      <c r="R434" s="216"/>
      <c r="S434" s="216"/>
      <c r="T434" s="217"/>
      <c r="AT434" s="218" t="s">
        <v>128</v>
      </c>
      <c r="AU434" s="218" t="s">
        <v>83</v>
      </c>
      <c r="AV434" s="14" t="s">
        <v>83</v>
      </c>
      <c r="AW434" s="14" t="s">
        <v>32</v>
      </c>
      <c r="AX434" s="14" t="s">
        <v>76</v>
      </c>
      <c r="AY434" s="218" t="s">
        <v>120</v>
      </c>
    </row>
    <row r="435" spans="1:65" s="13" customFormat="1">
      <c r="B435" s="197"/>
      <c r="C435" s="198"/>
      <c r="D435" s="199" t="s">
        <v>128</v>
      </c>
      <c r="E435" s="200" t="s">
        <v>1</v>
      </c>
      <c r="F435" s="201" t="s">
        <v>137</v>
      </c>
      <c r="G435" s="198"/>
      <c r="H435" s="200" t="s">
        <v>1</v>
      </c>
      <c r="I435" s="202"/>
      <c r="J435" s="198"/>
      <c r="K435" s="198"/>
      <c r="L435" s="203"/>
      <c r="M435" s="204"/>
      <c r="N435" s="205"/>
      <c r="O435" s="205"/>
      <c r="P435" s="205"/>
      <c r="Q435" s="205"/>
      <c r="R435" s="205"/>
      <c r="S435" s="205"/>
      <c r="T435" s="206"/>
      <c r="AT435" s="207" t="s">
        <v>128</v>
      </c>
      <c r="AU435" s="207" t="s">
        <v>83</v>
      </c>
      <c r="AV435" s="13" t="s">
        <v>81</v>
      </c>
      <c r="AW435" s="13" t="s">
        <v>32</v>
      </c>
      <c r="AX435" s="13" t="s">
        <v>76</v>
      </c>
      <c r="AY435" s="207" t="s">
        <v>120</v>
      </c>
    </row>
    <row r="436" spans="1:65" s="14" customFormat="1">
      <c r="B436" s="208"/>
      <c r="C436" s="209"/>
      <c r="D436" s="199" t="s">
        <v>128</v>
      </c>
      <c r="E436" s="210" t="s">
        <v>1</v>
      </c>
      <c r="F436" s="211" t="s">
        <v>397</v>
      </c>
      <c r="G436" s="209"/>
      <c r="H436" s="212">
        <v>2.1840000000000002</v>
      </c>
      <c r="I436" s="213"/>
      <c r="J436" s="209"/>
      <c r="K436" s="209"/>
      <c r="L436" s="214"/>
      <c r="M436" s="215"/>
      <c r="N436" s="216"/>
      <c r="O436" s="216"/>
      <c r="P436" s="216"/>
      <c r="Q436" s="216"/>
      <c r="R436" s="216"/>
      <c r="S436" s="216"/>
      <c r="T436" s="217"/>
      <c r="AT436" s="218" t="s">
        <v>128</v>
      </c>
      <c r="AU436" s="218" t="s">
        <v>83</v>
      </c>
      <c r="AV436" s="14" t="s">
        <v>83</v>
      </c>
      <c r="AW436" s="14" t="s">
        <v>32</v>
      </c>
      <c r="AX436" s="14" t="s">
        <v>76</v>
      </c>
      <c r="AY436" s="218" t="s">
        <v>120</v>
      </c>
    </row>
    <row r="437" spans="1:65" s="14" customFormat="1">
      <c r="B437" s="208"/>
      <c r="C437" s="209"/>
      <c r="D437" s="199" t="s">
        <v>128</v>
      </c>
      <c r="E437" s="210" t="s">
        <v>1</v>
      </c>
      <c r="F437" s="211" t="s">
        <v>398</v>
      </c>
      <c r="G437" s="209"/>
      <c r="H437" s="212">
        <v>0.72</v>
      </c>
      <c r="I437" s="213"/>
      <c r="J437" s="209"/>
      <c r="K437" s="209"/>
      <c r="L437" s="214"/>
      <c r="M437" s="215"/>
      <c r="N437" s="216"/>
      <c r="O437" s="216"/>
      <c r="P437" s="216"/>
      <c r="Q437" s="216"/>
      <c r="R437" s="216"/>
      <c r="S437" s="216"/>
      <c r="T437" s="217"/>
      <c r="AT437" s="218" t="s">
        <v>128</v>
      </c>
      <c r="AU437" s="218" t="s">
        <v>83</v>
      </c>
      <c r="AV437" s="14" t="s">
        <v>83</v>
      </c>
      <c r="AW437" s="14" t="s">
        <v>32</v>
      </c>
      <c r="AX437" s="14" t="s">
        <v>76</v>
      </c>
      <c r="AY437" s="218" t="s">
        <v>120</v>
      </c>
    </row>
    <row r="438" spans="1:65" s="14" customFormat="1">
      <c r="B438" s="208"/>
      <c r="C438" s="209"/>
      <c r="D438" s="199" t="s">
        <v>128</v>
      </c>
      <c r="E438" s="210" t="s">
        <v>1</v>
      </c>
      <c r="F438" s="211" t="s">
        <v>399</v>
      </c>
      <c r="G438" s="209"/>
      <c r="H438" s="212">
        <v>1.19</v>
      </c>
      <c r="I438" s="213"/>
      <c r="J438" s="209"/>
      <c r="K438" s="209"/>
      <c r="L438" s="214"/>
      <c r="M438" s="215"/>
      <c r="N438" s="216"/>
      <c r="O438" s="216"/>
      <c r="P438" s="216"/>
      <c r="Q438" s="216"/>
      <c r="R438" s="216"/>
      <c r="S438" s="216"/>
      <c r="T438" s="217"/>
      <c r="AT438" s="218" t="s">
        <v>128</v>
      </c>
      <c r="AU438" s="218" t="s">
        <v>83</v>
      </c>
      <c r="AV438" s="14" t="s">
        <v>83</v>
      </c>
      <c r="AW438" s="14" t="s">
        <v>32</v>
      </c>
      <c r="AX438" s="14" t="s">
        <v>76</v>
      </c>
      <c r="AY438" s="218" t="s">
        <v>120</v>
      </c>
    </row>
    <row r="439" spans="1:65" s="14" customFormat="1">
      <c r="B439" s="208"/>
      <c r="C439" s="209"/>
      <c r="D439" s="199" t="s">
        <v>128</v>
      </c>
      <c r="E439" s="210" t="s">
        <v>1</v>
      </c>
      <c r="F439" s="211" t="s">
        <v>400</v>
      </c>
      <c r="G439" s="209"/>
      <c r="H439" s="212">
        <v>1.0940000000000001</v>
      </c>
      <c r="I439" s="213"/>
      <c r="J439" s="209"/>
      <c r="K439" s="209"/>
      <c r="L439" s="214"/>
      <c r="M439" s="215"/>
      <c r="N439" s="216"/>
      <c r="O439" s="216"/>
      <c r="P439" s="216"/>
      <c r="Q439" s="216"/>
      <c r="R439" s="216"/>
      <c r="S439" s="216"/>
      <c r="T439" s="217"/>
      <c r="AT439" s="218" t="s">
        <v>128</v>
      </c>
      <c r="AU439" s="218" t="s">
        <v>83</v>
      </c>
      <c r="AV439" s="14" t="s">
        <v>83</v>
      </c>
      <c r="AW439" s="14" t="s">
        <v>32</v>
      </c>
      <c r="AX439" s="14" t="s">
        <v>76</v>
      </c>
      <c r="AY439" s="218" t="s">
        <v>120</v>
      </c>
    </row>
    <row r="440" spans="1:65" s="14" customFormat="1">
      <c r="B440" s="208"/>
      <c r="C440" s="209"/>
      <c r="D440" s="199" t="s">
        <v>128</v>
      </c>
      <c r="E440" s="210" t="s">
        <v>1</v>
      </c>
      <c r="F440" s="211" t="s">
        <v>401</v>
      </c>
      <c r="G440" s="209"/>
      <c r="H440" s="212">
        <v>0.55200000000000005</v>
      </c>
      <c r="I440" s="213"/>
      <c r="J440" s="209"/>
      <c r="K440" s="209"/>
      <c r="L440" s="214"/>
      <c r="M440" s="215"/>
      <c r="N440" s="216"/>
      <c r="O440" s="216"/>
      <c r="P440" s="216"/>
      <c r="Q440" s="216"/>
      <c r="R440" s="216"/>
      <c r="S440" s="216"/>
      <c r="T440" s="217"/>
      <c r="AT440" s="218" t="s">
        <v>128</v>
      </c>
      <c r="AU440" s="218" t="s">
        <v>83</v>
      </c>
      <c r="AV440" s="14" t="s">
        <v>83</v>
      </c>
      <c r="AW440" s="14" t="s">
        <v>32</v>
      </c>
      <c r="AX440" s="14" t="s">
        <v>76</v>
      </c>
      <c r="AY440" s="218" t="s">
        <v>120</v>
      </c>
    </row>
    <row r="441" spans="1:65" s="16" customFormat="1">
      <c r="B441" s="230"/>
      <c r="C441" s="231"/>
      <c r="D441" s="199" t="s">
        <v>128</v>
      </c>
      <c r="E441" s="232" t="s">
        <v>1</v>
      </c>
      <c r="F441" s="233" t="s">
        <v>264</v>
      </c>
      <c r="G441" s="231"/>
      <c r="H441" s="234">
        <v>48.61699999999999</v>
      </c>
      <c r="I441" s="235"/>
      <c r="J441" s="231"/>
      <c r="K441" s="231"/>
      <c r="L441" s="236"/>
      <c r="M441" s="237"/>
      <c r="N441" s="238"/>
      <c r="O441" s="238"/>
      <c r="P441" s="238"/>
      <c r="Q441" s="238"/>
      <c r="R441" s="238"/>
      <c r="S441" s="238"/>
      <c r="T441" s="239"/>
      <c r="AT441" s="240" t="s">
        <v>128</v>
      </c>
      <c r="AU441" s="240" t="s">
        <v>83</v>
      </c>
      <c r="AV441" s="16" t="s">
        <v>144</v>
      </c>
      <c r="AW441" s="16" t="s">
        <v>32</v>
      </c>
      <c r="AX441" s="16" t="s">
        <v>76</v>
      </c>
      <c r="AY441" s="240" t="s">
        <v>120</v>
      </c>
    </row>
    <row r="442" spans="1:65" s="13" customFormat="1">
      <c r="B442" s="197"/>
      <c r="C442" s="198"/>
      <c r="D442" s="199" t="s">
        <v>128</v>
      </c>
      <c r="E442" s="200" t="s">
        <v>1</v>
      </c>
      <c r="F442" s="201" t="s">
        <v>129</v>
      </c>
      <c r="G442" s="198"/>
      <c r="H442" s="200" t="s">
        <v>1</v>
      </c>
      <c r="I442" s="202"/>
      <c r="J442" s="198"/>
      <c r="K442" s="198"/>
      <c r="L442" s="203"/>
      <c r="M442" s="204"/>
      <c r="N442" s="205"/>
      <c r="O442" s="205"/>
      <c r="P442" s="205"/>
      <c r="Q442" s="205"/>
      <c r="R442" s="205"/>
      <c r="S442" s="205"/>
      <c r="T442" s="206"/>
      <c r="AT442" s="207" t="s">
        <v>128</v>
      </c>
      <c r="AU442" s="207" t="s">
        <v>83</v>
      </c>
      <c r="AV442" s="13" t="s">
        <v>81</v>
      </c>
      <c r="AW442" s="13" t="s">
        <v>32</v>
      </c>
      <c r="AX442" s="13" t="s">
        <v>76</v>
      </c>
      <c r="AY442" s="207" t="s">
        <v>120</v>
      </c>
    </row>
    <row r="443" spans="1:65" s="14" customFormat="1">
      <c r="B443" s="208"/>
      <c r="C443" s="209"/>
      <c r="D443" s="199" t="s">
        <v>128</v>
      </c>
      <c r="E443" s="210" t="s">
        <v>1</v>
      </c>
      <c r="F443" s="211" t="s">
        <v>402</v>
      </c>
      <c r="G443" s="209"/>
      <c r="H443" s="212">
        <v>4</v>
      </c>
      <c r="I443" s="213"/>
      <c r="J443" s="209"/>
      <c r="K443" s="209"/>
      <c r="L443" s="214"/>
      <c r="M443" s="215"/>
      <c r="N443" s="216"/>
      <c r="O443" s="216"/>
      <c r="P443" s="216"/>
      <c r="Q443" s="216"/>
      <c r="R443" s="216"/>
      <c r="S443" s="216"/>
      <c r="T443" s="217"/>
      <c r="AT443" s="218" t="s">
        <v>128</v>
      </c>
      <c r="AU443" s="218" t="s">
        <v>83</v>
      </c>
      <c r="AV443" s="14" t="s">
        <v>83</v>
      </c>
      <c r="AW443" s="14" t="s">
        <v>32</v>
      </c>
      <c r="AX443" s="14" t="s">
        <v>76</v>
      </c>
      <c r="AY443" s="218" t="s">
        <v>120</v>
      </c>
    </row>
    <row r="444" spans="1:65" s="16" customFormat="1">
      <c r="B444" s="230"/>
      <c r="C444" s="231"/>
      <c r="D444" s="199" t="s">
        <v>128</v>
      </c>
      <c r="E444" s="232" t="s">
        <v>1</v>
      </c>
      <c r="F444" s="233" t="s">
        <v>264</v>
      </c>
      <c r="G444" s="231"/>
      <c r="H444" s="234">
        <v>4</v>
      </c>
      <c r="I444" s="235"/>
      <c r="J444" s="231"/>
      <c r="K444" s="231"/>
      <c r="L444" s="236"/>
      <c r="M444" s="237"/>
      <c r="N444" s="238"/>
      <c r="O444" s="238"/>
      <c r="P444" s="238"/>
      <c r="Q444" s="238"/>
      <c r="R444" s="238"/>
      <c r="S444" s="238"/>
      <c r="T444" s="239"/>
      <c r="AT444" s="240" t="s">
        <v>128</v>
      </c>
      <c r="AU444" s="240" t="s">
        <v>83</v>
      </c>
      <c r="AV444" s="16" t="s">
        <v>144</v>
      </c>
      <c r="AW444" s="16" t="s">
        <v>32</v>
      </c>
      <c r="AX444" s="16" t="s">
        <v>76</v>
      </c>
      <c r="AY444" s="240" t="s">
        <v>120</v>
      </c>
    </row>
    <row r="445" spans="1:65" s="15" customFormat="1">
      <c r="B445" s="219"/>
      <c r="C445" s="220"/>
      <c r="D445" s="199" t="s">
        <v>128</v>
      </c>
      <c r="E445" s="221" t="s">
        <v>1</v>
      </c>
      <c r="F445" s="222" t="s">
        <v>143</v>
      </c>
      <c r="G445" s="220"/>
      <c r="H445" s="223">
        <v>52.61699999999999</v>
      </c>
      <c r="I445" s="224"/>
      <c r="J445" s="220"/>
      <c r="K445" s="220"/>
      <c r="L445" s="225"/>
      <c r="M445" s="226"/>
      <c r="N445" s="227"/>
      <c r="O445" s="227"/>
      <c r="P445" s="227"/>
      <c r="Q445" s="227"/>
      <c r="R445" s="227"/>
      <c r="S445" s="227"/>
      <c r="T445" s="228"/>
      <c r="AT445" s="229" t="s">
        <v>128</v>
      </c>
      <c r="AU445" s="229" t="s">
        <v>83</v>
      </c>
      <c r="AV445" s="15" t="s">
        <v>126</v>
      </c>
      <c r="AW445" s="15" t="s">
        <v>32</v>
      </c>
      <c r="AX445" s="15" t="s">
        <v>81</v>
      </c>
      <c r="AY445" s="229" t="s">
        <v>120</v>
      </c>
    </row>
    <row r="446" spans="1:65" s="2" customFormat="1" ht="33" customHeight="1">
      <c r="A446" s="35"/>
      <c r="B446" s="36"/>
      <c r="C446" s="183" t="s">
        <v>403</v>
      </c>
      <c r="D446" s="183" t="s">
        <v>122</v>
      </c>
      <c r="E446" s="184" t="s">
        <v>404</v>
      </c>
      <c r="F446" s="185" t="s">
        <v>405</v>
      </c>
      <c r="G446" s="186" t="s">
        <v>125</v>
      </c>
      <c r="H446" s="187">
        <v>52.616999999999997</v>
      </c>
      <c r="I446" s="188"/>
      <c r="J446" s="189">
        <f>ROUND(I446*H446,2)</f>
        <v>0</v>
      </c>
      <c r="K446" s="190"/>
      <c r="L446" s="40"/>
      <c r="M446" s="191" t="s">
        <v>1</v>
      </c>
      <c r="N446" s="192" t="s">
        <v>41</v>
      </c>
      <c r="O446" s="72"/>
      <c r="P446" s="193">
        <f>O446*H446</f>
        <v>0</v>
      </c>
      <c r="Q446" s="193">
        <v>2.5250000000000002E-2</v>
      </c>
      <c r="R446" s="193">
        <f>Q446*H446</f>
        <v>1.32857925</v>
      </c>
      <c r="S446" s="193">
        <v>0</v>
      </c>
      <c r="T446" s="194">
        <f>S446*H446</f>
        <v>0</v>
      </c>
      <c r="U446" s="35"/>
      <c r="V446" s="35"/>
      <c r="W446" s="35"/>
      <c r="X446" s="35"/>
      <c r="Y446" s="35"/>
      <c r="Z446" s="35"/>
      <c r="AA446" s="35"/>
      <c r="AB446" s="35"/>
      <c r="AC446" s="35"/>
      <c r="AD446" s="35"/>
      <c r="AE446" s="35"/>
      <c r="AR446" s="195" t="s">
        <v>126</v>
      </c>
      <c r="AT446" s="195" t="s">
        <v>122</v>
      </c>
      <c r="AU446" s="195" t="s">
        <v>83</v>
      </c>
      <c r="AY446" s="18" t="s">
        <v>120</v>
      </c>
      <c r="BE446" s="196">
        <f>IF(N446="základní",J446,0)</f>
        <v>0</v>
      </c>
      <c r="BF446" s="196">
        <f>IF(N446="snížená",J446,0)</f>
        <v>0</v>
      </c>
      <c r="BG446" s="196">
        <f>IF(N446="zákl. přenesená",J446,0)</f>
        <v>0</v>
      </c>
      <c r="BH446" s="196">
        <f>IF(N446="sníž. přenesená",J446,0)</f>
        <v>0</v>
      </c>
      <c r="BI446" s="196">
        <f>IF(N446="nulová",J446,0)</f>
        <v>0</v>
      </c>
      <c r="BJ446" s="18" t="s">
        <v>81</v>
      </c>
      <c r="BK446" s="196">
        <f>ROUND(I446*H446,2)</f>
        <v>0</v>
      </c>
      <c r="BL446" s="18" t="s">
        <v>126</v>
      </c>
      <c r="BM446" s="195" t="s">
        <v>406</v>
      </c>
    </row>
    <row r="447" spans="1:65" s="2" customFormat="1" ht="16.5" customHeight="1">
      <c r="A447" s="35"/>
      <c r="B447" s="36"/>
      <c r="C447" s="183" t="s">
        <v>407</v>
      </c>
      <c r="D447" s="183" t="s">
        <v>122</v>
      </c>
      <c r="E447" s="184" t="s">
        <v>408</v>
      </c>
      <c r="F447" s="185" t="s">
        <v>409</v>
      </c>
      <c r="G447" s="186" t="s">
        <v>210</v>
      </c>
      <c r="H447" s="187">
        <v>263.084</v>
      </c>
      <c r="I447" s="188"/>
      <c r="J447" s="189">
        <f>ROUND(I447*H447,2)</f>
        <v>0</v>
      </c>
      <c r="K447" s="190"/>
      <c r="L447" s="40"/>
      <c r="M447" s="191" t="s">
        <v>1</v>
      </c>
      <c r="N447" s="192" t="s">
        <v>41</v>
      </c>
      <c r="O447" s="72"/>
      <c r="P447" s="193">
        <f>O447*H447</f>
        <v>0</v>
      </c>
      <c r="Q447" s="193">
        <v>1.2999999999999999E-4</v>
      </c>
      <c r="R447" s="193">
        <f>Q447*H447</f>
        <v>3.4200919999999996E-2</v>
      </c>
      <c r="S447" s="193">
        <v>0</v>
      </c>
      <c r="T447" s="194">
        <f>S447*H447</f>
        <v>0</v>
      </c>
      <c r="U447" s="35"/>
      <c r="V447" s="35"/>
      <c r="W447" s="35"/>
      <c r="X447" s="35"/>
      <c r="Y447" s="35"/>
      <c r="Z447" s="35"/>
      <c r="AA447" s="35"/>
      <c r="AB447" s="35"/>
      <c r="AC447" s="35"/>
      <c r="AD447" s="35"/>
      <c r="AE447" s="35"/>
      <c r="AR447" s="195" t="s">
        <v>126</v>
      </c>
      <c r="AT447" s="195" t="s">
        <v>122</v>
      </c>
      <c r="AU447" s="195" t="s">
        <v>83</v>
      </c>
      <c r="AY447" s="18" t="s">
        <v>120</v>
      </c>
      <c r="BE447" s="196">
        <f>IF(N447="základní",J447,0)</f>
        <v>0</v>
      </c>
      <c r="BF447" s="196">
        <f>IF(N447="snížená",J447,0)</f>
        <v>0</v>
      </c>
      <c r="BG447" s="196">
        <f>IF(N447="zákl. přenesená",J447,0)</f>
        <v>0</v>
      </c>
      <c r="BH447" s="196">
        <f>IF(N447="sníž. přenesená",J447,0)</f>
        <v>0</v>
      </c>
      <c r="BI447" s="196">
        <f>IF(N447="nulová",J447,0)</f>
        <v>0</v>
      </c>
      <c r="BJ447" s="18" t="s">
        <v>81</v>
      </c>
      <c r="BK447" s="196">
        <f>ROUND(I447*H447,2)</f>
        <v>0</v>
      </c>
      <c r="BL447" s="18" t="s">
        <v>126</v>
      </c>
      <c r="BM447" s="195" t="s">
        <v>410</v>
      </c>
    </row>
    <row r="448" spans="1:65" s="2" customFormat="1" ht="16.5" customHeight="1">
      <c r="A448" s="35"/>
      <c r="B448" s="36"/>
      <c r="C448" s="183" t="s">
        <v>411</v>
      </c>
      <c r="D448" s="183" t="s">
        <v>122</v>
      </c>
      <c r="E448" s="184" t="s">
        <v>412</v>
      </c>
      <c r="F448" s="185" t="s">
        <v>413</v>
      </c>
      <c r="G448" s="186" t="s">
        <v>210</v>
      </c>
      <c r="H448" s="187">
        <v>263.084</v>
      </c>
      <c r="I448" s="188"/>
      <c r="J448" s="189">
        <f>ROUND(I448*H448,2)</f>
        <v>0</v>
      </c>
      <c r="K448" s="190"/>
      <c r="L448" s="40"/>
      <c r="M448" s="191" t="s">
        <v>1</v>
      </c>
      <c r="N448" s="192" t="s">
        <v>41</v>
      </c>
      <c r="O448" s="72"/>
      <c r="P448" s="193">
        <f>O448*H448</f>
        <v>0</v>
      </c>
      <c r="Q448" s="193">
        <v>2.2000000000000001E-4</v>
      </c>
      <c r="R448" s="193">
        <f>Q448*H448</f>
        <v>5.7878480000000003E-2</v>
      </c>
      <c r="S448" s="193">
        <v>0</v>
      </c>
      <c r="T448" s="194">
        <f>S448*H448</f>
        <v>0</v>
      </c>
      <c r="U448" s="35"/>
      <c r="V448" s="35"/>
      <c r="W448" s="35"/>
      <c r="X448" s="35"/>
      <c r="Y448" s="35"/>
      <c r="Z448" s="35"/>
      <c r="AA448" s="35"/>
      <c r="AB448" s="35"/>
      <c r="AC448" s="35"/>
      <c r="AD448" s="35"/>
      <c r="AE448" s="35"/>
      <c r="AR448" s="195" t="s">
        <v>126</v>
      </c>
      <c r="AT448" s="195" t="s">
        <v>122</v>
      </c>
      <c r="AU448" s="195" t="s">
        <v>83</v>
      </c>
      <c r="AY448" s="18" t="s">
        <v>120</v>
      </c>
      <c r="BE448" s="196">
        <f>IF(N448="základní",J448,0)</f>
        <v>0</v>
      </c>
      <c r="BF448" s="196">
        <f>IF(N448="snížená",J448,0)</f>
        <v>0</v>
      </c>
      <c r="BG448" s="196">
        <f>IF(N448="zákl. přenesená",J448,0)</f>
        <v>0</v>
      </c>
      <c r="BH448" s="196">
        <f>IF(N448="sníž. přenesená",J448,0)</f>
        <v>0</v>
      </c>
      <c r="BI448" s="196">
        <f>IF(N448="nulová",J448,0)</f>
        <v>0</v>
      </c>
      <c r="BJ448" s="18" t="s">
        <v>81</v>
      </c>
      <c r="BK448" s="196">
        <f>ROUND(I448*H448,2)</f>
        <v>0</v>
      </c>
      <c r="BL448" s="18" t="s">
        <v>126</v>
      </c>
      <c r="BM448" s="195" t="s">
        <v>414</v>
      </c>
    </row>
    <row r="449" spans="2:51" s="13" customFormat="1">
      <c r="B449" s="197"/>
      <c r="C449" s="198"/>
      <c r="D449" s="199" t="s">
        <v>128</v>
      </c>
      <c r="E449" s="200" t="s">
        <v>1</v>
      </c>
      <c r="F449" s="201" t="s">
        <v>157</v>
      </c>
      <c r="G449" s="198"/>
      <c r="H449" s="200" t="s">
        <v>1</v>
      </c>
      <c r="I449" s="202"/>
      <c r="J449" s="198"/>
      <c r="K449" s="198"/>
      <c r="L449" s="203"/>
      <c r="M449" s="204"/>
      <c r="N449" s="205"/>
      <c r="O449" s="205"/>
      <c r="P449" s="205"/>
      <c r="Q449" s="205"/>
      <c r="R449" s="205"/>
      <c r="S449" s="205"/>
      <c r="T449" s="206"/>
      <c r="AT449" s="207" t="s">
        <v>128</v>
      </c>
      <c r="AU449" s="207" t="s">
        <v>83</v>
      </c>
      <c r="AV449" s="13" t="s">
        <v>81</v>
      </c>
      <c r="AW449" s="13" t="s">
        <v>32</v>
      </c>
      <c r="AX449" s="13" t="s">
        <v>76</v>
      </c>
      <c r="AY449" s="207" t="s">
        <v>120</v>
      </c>
    </row>
    <row r="450" spans="2:51" s="13" customFormat="1">
      <c r="B450" s="197"/>
      <c r="C450" s="198"/>
      <c r="D450" s="199" t="s">
        <v>128</v>
      </c>
      <c r="E450" s="200" t="s">
        <v>1</v>
      </c>
      <c r="F450" s="201" t="s">
        <v>135</v>
      </c>
      <c r="G450" s="198"/>
      <c r="H450" s="200" t="s">
        <v>1</v>
      </c>
      <c r="I450" s="202"/>
      <c r="J450" s="198"/>
      <c r="K450" s="198"/>
      <c r="L450" s="203"/>
      <c r="M450" s="204"/>
      <c r="N450" s="205"/>
      <c r="O450" s="205"/>
      <c r="P450" s="205"/>
      <c r="Q450" s="205"/>
      <c r="R450" s="205"/>
      <c r="S450" s="205"/>
      <c r="T450" s="206"/>
      <c r="AT450" s="207" t="s">
        <v>128</v>
      </c>
      <c r="AU450" s="207" t="s">
        <v>83</v>
      </c>
      <c r="AV450" s="13" t="s">
        <v>81</v>
      </c>
      <c r="AW450" s="13" t="s">
        <v>32</v>
      </c>
      <c r="AX450" s="13" t="s">
        <v>76</v>
      </c>
      <c r="AY450" s="207" t="s">
        <v>120</v>
      </c>
    </row>
    <row r="451" spans="2:51" s="14" customFormat="1">
      <c r="B451" s="208"/>
      <c r="C451" s="209"/>
      <c r="D451" s="199" t="s">
        <v>128</v>
      </c>
      <c r="E451" s="210" t="s">
        <v>1</v>
      </c>
      <c r="F451" s="211" t="s">
        <v>415</v>
      </c>
      <c r="G451" s="209"/>
      <c r="H451" s="212">
        <v>8.52</v>
      </c>
      <c r="I451" s="213"/>
      <c r="J451" s="209"/>
      <c r="K451" s="209"/>
      <c r="L451" s="214"/>
      <c r="M451" s="215"/>
      <c r="N451" s="216"/>
      <c r="O451" s="216"/>
      <c r="P451" s="216"/>
      <c r="Q451" s="216"/>
      <c r="R451" s="216"/>
      <c r="S451" s="216"/>
      <c r="T451" s="217"/>
      <c r="AT451" s="218" t="s">
        <v>128</v>
      </c>
      <c r="AU451" s="218" t="s">
        <v>83</v>
      </c>
      <c r="AV451" s="14" t="s">
        <v>83</v>
      </c>
      <c r="AW451" s="14" t="s">
        <v>32</v>
      </c>
      <c r="AX451" s="14" t="s">
        <v>76</v>
      </c>
      <c r="AY451" s="218" t="s">
        <v>120</v>
      </c>
    </row>
    <row r="452" spans="2:51" s="14" customFormat="1">
      <c r="B452" s="208"/>
      <c r="C452" s="209"/>
      <c r="D452" s="199" t="s">
        <v>128</v>
      </c>
      <c r="E452" s="210" t="s">
        <v>1</v>
      </c>
      <c r="F452" s="211" t="s">
        <v>416</v>
      </c>
      <c r="G452" s="209"/>
      <c r="H452" s="212">
        <v>5.88</v>
      </c>
      <c r="I452" s="213"/>
      <c r="J452" s="209"/>
      <c r="K452" s="209"/>
      <c r="L452" s="214"/>
      <c r="M452" s="215"/>
      <c r="N452" s="216"/>
      <c r="O452" s="216"/>
      <c r="P452" s="216"/>
      <c r="Q452" s="216"/>
      <c r="R452" s="216"/>
      <c r="S452" s="216"/>
      <c r="T452" s="217"/>
      <c r="AT452" s="218" t="s">
        <v>128</v>
      </c>
      <c r="AU452" s="218" t="s">
        <v>83</v>
      </c>
      <c r="AV452" s="14" t="s">
        <v>83</v>
      </c>
      <c r="AW452" s="14" t="s">
        <v>32</v>
      </c>
      <c r="AX452" s="14" t="s">
        <v>76</v>
      </c>
      <c r="AY452" s="218" t="s">
        <v>120</v>
      </c>
    </row>
    <row r="453" spans="2:51" s="14" customFormat="1">
      <c r="B453" s="208"/>
      <c r="C453" s="209"/>
      <c r="D453" s="199" t="s">
        <v>128</v>
      </c>
      <c r="E453" s="210" t="s">
        <v>1</v>
      </c>
      <c r="F453" s="211" t="s">
        <v>417</v>
      </c>
      <c r="G453" s="209"/>
      <c r="H453" s="212">
        <v>15.12</v>
      </c>
      <c r="I453" s="213"/>
      <c r="J453" s="209"/>
      <c r="K453" s="209"/>
      <c r="L453" s="214"/>
      <c r="M453" s="215"/>
      <c r="N453" s="216"/>
      <c r="O453" s="216"/>
      <c r="P453" s="216"/>
      <c r="Q453" s="216"/>
      <c r="R453" s="216"/>
      <c r="S453" s="216"/>
      <c r="T453" s="217"/>
      <c r="AT453" s="218" t="s">
        <v>128</v>
      </c>
      <c r="AU453" s="218" t="s">
        <v>83</v>
      </c>
      <c r="AV453" s="14" t="s">
        <v>83</v>
      </c>
      <c r="AW453" s="14" t="s">
        <v>32</v>
      </c>
      <c r="AX453" s="14" t="s">
        <v>76</v>
      </c>
      <c r="AY453" s="218" t="s">
        <v>120</v>
      </c>
    </row>
    <row r="454" spans="2:51" s="14" customFormat="1">
      <c r="B454" s="208"/>
      <c r="C454" s="209"/>
      <c r="D454" s="199" t="s">
        <v>128</v>
      </c>
      <c r="E454" s="210" t="s">
        <v>1</v>
      </c>
      <c r="F454" s="211" t="s">
        <v>418</v>
      </c>
      <c r="G454" s="209"/>
      <c r="H454" s="212">
        <v>44.16</v>
      </c>
      <c r="I454" s="213"/>
      <c r="J454" s="209"/>
      <c r="K454" s="209"/>
      <c r="L454" s="214"/>
      <c r="M454" s="215"/>
      <c r="N454" s="216"/>
      <c r="O454" s="216"/>
      <c r="P454" s="216"/>
      <c r="Q454" s="216"/>
      <c r="R454" s="216"/>
      <c r="S454" s="216"/>
      <c r="T454" s="217"/>
      <c r="AT454" s="218" t="s">
        <v>128</v>
      </c>
      <c r="AU454" s="218" t="s">
        <v>83</v>
      </c>
      <c r="AV454" s="14" t="s">
        <v>83</v>
      </c>
      <c r="AW454" s="14" t="s">
        <v>32</v>
      </c>
      <c r="AX454" s="14" t="s">
        <v>76</v>
      </c>
      <c r="AY454" s="218" t="s">
        <v>120</v>
      </c>
    </row>
    <row r="455" spans="2:51" s="13" customFormat="1">
      <c r="B455" s="197"/>
      <c r="C455" s="198"/>
      <c r="D455" s="199" t="s">
        <v>128</v>
      </c>
      <c r="E455" s="200" t="s">
        <v>1</v>
      </c>
      <c r="F455" s="201" t="s">
        <v>137</v>
      </c>
      <c r="G455" s="198"/>
      <c r="H455" s="200" t="s">
        <v>1</v>
      </c>
      <c r="I455" s="202"/>
      <c r="J455" s="198"/>
      <c r="K455" s="198"/>
      <c r="L455" s="203"/>
      <c r="M455" s="204"/>
      <c r="N455" s="205"/>
      <c r="O455" s="205"/>
      <c r="P455" s="205"/>
      <c r="Q455" s="205"/>
      <c r="R455" s="205"/>
      <c r="S455" s="205"/>
      <c r="T455" s="206"/>
      <c r="AT455" s="207" t="s">
        <v>128</v>
      </c>
      <c r="AU455" s="207" t="s">
        <v>83</v>
      </c>
      <c r="AV455" s="13" t="s">
        <v>81</v>
      </c>
      <c r="AW455" s="13" t="s">
        <v>32</v>
      </c>
      <c r="AX455" s="13" t="s">
        <v>76</v>
      </c>
      <c r="AY455" s="207" t="s">
        <v>120</v>
      </c>
    </row>
    <row r="456" spans="2:51" s="14" customFormat="1">
      <c r="B456" s="208"/>
      <c r="C456" s="209"/>
      <c r="D456" s="199" t="s">
        <v>128</v>
      </c>
      <c r="E456" s="210" t="s">
        <v>1</v>
      </c>
      <c r="F456" s="211" t="s">
        <v>419</v>
      </c>
      <c r="G456" s="209"/>
      <c r="H456" s="212">
        <v>0.72</v>
      </c>
      <c r="I456" s="213"/>
      <c r="J456" s="209"/>
      <c r="K456" s="209"/>
      <c r="L456" s="214"/>
      <c r="M456" s="215"/>
      <c r="N456" s="216"/>
      <c r="O456" s="216"/>
      <c r="P456" s="216"/>
      <c r="Q456" s="216"/>
      <c r="R456" s="216"/>
      <c r="S456" s="216"/>
      <c r="T456" s="217"/>
      <c r="AT456" s="218" t="s">
        <v>128</v>
      </c>
      <c r="AU456" s="218" t="s">
        <v>83</v>
      </c>
      <c r="AV456" s="14" t="s">
        <v>83</v>
      </c>
      <c r="AW456" s="14" t="s">
        <v>32</v>
      </c>
      <c r="AX456" s="14" t="s">
        <v>76</v>
      </c>
      <c r="AY456" s="218" t="s">
        <v>120</v>
      </c>
    </row>
    <row r="457" spans="2:51" s="14" customFormat="1">
      <c r="B457" s="208"/>
      <c r="C457" s="209"/>
      <c r="D457" s="199" t="s">
        <v>128</v>
      </c>
      <c r="E457" s="210" t="s">
        <v>1</v>
      </c>
      <c r="F457" s="211" t="s">
        <v>420</v>
      </c>
      <c r="G457" s="209"/>
      <c r="H457" s="212">
        <v>25.44</v>
      </c>
      <c r="I457" s="213"/>
      <c r="J457" s="209"/>
      <c r="K457" s="209"/>
      <c r="L457" s="214"/>
      <c r="M457" s="215"/>
      <c r="N457" s="216"/>
      <c r="O457" s="216"/>
      <c r="P457" s="216"/>
      <c r="Q457" s="216"/>
      <c r="R457" s="216"/>
      <c r="S457" s="216"/>
      <c r="T457" s="217"/>
      <c r="AT457" s="218" t="s">
        <v>128</v>
      </c>
      <c r="AU457" s="218" t="s">
        <v>83</v>
      </c>
      <c r="AV457" s="14" t="s">
        <v>83</v>
      </c>
      <c r="AW457" s="14" t="s">
        <v>32</v>
      </c>
      <c r="AX457" s="14" t="s">
        <v>76</v>
      </c>
      <c r="AY457" s="218" t="s">
        <v>120</v>
      </c>
    </row>
    <row r="458" spans="2:51" s="14" customFormat="1">
      <c r="B458" s="208"/>
      <c r="C458" s="209"/>
      <c r="D458" s="199" t="s">
        <v>128</v>
      </c>
      <c r="E458" s="210" t="s">
        <v>1</v>
      </c>
      <c r="F458" s="211" t="s">
        <v>421</v>
      </c>
      <c r="G458" s="209"/>
      <c r="H458" s="212">
        <v>0.48</v>
      </c>
      <c r="I458" s="213"/>
      <c r="J458" s="209"/>
      <c r="K458" s="209"/>
      <c r="L458" s="214"/>
      <c r="M458" s="215"/>
      <c r="N458" s="216"/>
      <c r="O458" s="216"/>
      <c r="P458" s="216"/>
      <c r="Q458" s="216"/>
      <c r="R458" s="216"/>
      <c r="S458" s="216"/>
      <c r="T458" s="217"/>
      <c r="AT458" s="218" t="s">
        <v>128</v>
      </c>
      <c r="AU458" s="218" t="s">
        <v>83</v>
      </c>
      <c r="AV458" s="14" t="s">
        <v>83</v>
      </c>
      <c r="AW458" s="14" t="s">
        <v>32</v>
      </c>
      <c r="AX458" s="14" t="s">
        <v>76</v>
      </c>
      <c r="AY458" s="218" t="s">
        <v>120</v>
      </c>
    </row>
    <row r="459" spans="2:51" s="14" customFormat="1">
      <c r="B459" s="208"/>
      <c r="C459" s="209"/>
      <c r="D459" s="199" t="s">
        <v>128</v>
      </c>
      <c r="E459" s="210" t="s">
        <v>1</v>
      </c>
      <c r="F459" s="211" t="s">
        <v>422</v>
      </c>
      <c r="G459" s="209"/>
      <c r="H459" s="212">
        <v>6.72</v>
      </c>
      <c r="I459" s="213"/>
      <c r="J459" s="209"/>
      <c r="K459" s="209"/>
      <c r="L459" s="214"/>
      <c r="M459" s="215"/>
      <c r="N459" s="216"/>
      <c r="O459" s="216"/>
      <c r="P459" s="216"/>
      <c r="Q459" s="216"/>
      <c r="R459" s="216"/>
      <c r="S459" s="216"/>
      <c r="T459" s="217"/>
      <c r="AT459" s="218" t="s">
        <v>128</v>
      </c>
      <c r="AU459" s="218" t="s">
        <v>83</v>
      </c>
      <c r="AV459" s="14" t="s">
        <v>83</v>
      </c>
      <c r="AW459" s="14" t="s">
        <v>32</v>
      </c>
      <c r="AX459" s="14" t="s">
        <v>76</v>
      </c>
      <c r="AY459" s="218" t="s">
        <v>120</v>
      </c>
    </row>
    <row r="460" spans="2:51" s="13" customFormat="1">
      <c r="B460" s="197"/>
      <c r="C460" s="198"/>
      <c r="D460" s="199" t="s">
        <v>128</v>
      </c>
      <c r="E460" s="200" t="s">
        <v>1</v>
      </c>
      <c r="F460" s="201" t="s">
        <v>166</v>
      </c>
      <c r="G460" s="198"/>
      <c r="H460" s="200" t="s">
        <v>1</v>
      </c>
      <c r="I460" s="202"/>
      <c r="J460" s="198"/>
      <c r="K460" s="198"/>
      <c r="L460" s="203"/>
      <c r="M460" s="204"/>
      <c r="N460" s="205"/>
      <c r="O460" s="205"/>
      <c r="P460" s="205"/>
      <c r="Q460" s="205"/>
      <c r="R460" s="205"/>
      <c r="S460" s="205"/>
      <c r="T460" s="206"/>
      <c r="AT460" s="207" t="s">
        <v>128</v>
      </c>
      <c r="AU460" s="207" t="s">
        <v>83</v>
      </c>
      <c r="AV460" s="13" t="s">
        <v>81</v>
      </c>
      <c r="AW460" s="13" t="s">
        <v>32</v>
      </c>
      <c r="AX460" s="13" t="s">
        <v>76</v>
      </c>
      <c r="AY460" s="207" t="s">
        <v>120</v>
      </c>
    </row>
    <row r="461" spans="2:51" s="13" customFormat="1">
      <c r="B461" s="197"/>
      <c r="C461" s="198"/>
      <c r="D461" s="199" t="s">
        <v>128</v>
      </c>
      <c r="E461" s="200" t="s">
        <v>1</v>
      </c>
      <c r="F461" s="201" t="s">
        <v>135</v>
      </c>
      <c r="G461" s="198"/>
      <c r="H461" s="200" t="s">
        <v>1</v>
      </c>
      <c r="I461" s="202"/>
      <c r="J461" s="198"/>
      <c r="K461" s="198"/>
      <c r="L461" s="203"/>
      <c r="M461" s="204"/>
      <c r="N461" s="205"/>
      <c r="O461" s="205"/>
      <c r="P461" s="205"/>
      <c r="Q461" s="205"/>
      <c r="R461" s="205"/>
      <c r="S461" s="205"/>
      <c r="T461" s="206"/>
      <c r="AT461" s="207" t="s">
        <v>128</v>
      </c>
      <c r="AU461" s="207" t="s">
        <v>83</v>
      </c>
      <c r="AV461" s="13" t="s">
        <v>81</v>
      </c>
      <c r="AW461" s="13" t="s">
        <v>32</v>
      </c>
      <c r="AX461" s="13" t="s">
        <v>76</v>
      </c>
      <c r="AY461" s="207" t="s">
        <v>120</v>
      </c>
    </row>
    <row r="462" spans="2:51" s="14" customFormat="1">
      <c r="B462" s="208"/>
      <c r="C462" s="209"/>
      <c r="D462" s="199" t="s">
        <v>128</v>
      </c>
      <c r="E462" s="210" t="s">
        <v>1</v>
      </c>
      <c r="F462" s="211" t="s">
        <v>423</v>
      </c>
      <c r="G462" s="209"/>
      <c r="H462" s="212">
        <v>16.559999999999999</v>
      </c>
      <c r="I462" s="213"/>
      <c r="J462" s="209"/>
      <c r="K462" s="209"/>
      <c r="L462" s="214"/>
      <c r="M462" s="215"/>
      <c r="N462" s="216"/>
      <c r="O462" s="216"/>
      <c r="P462" s="216"/>
      <c r="Q462" s="216"/>
      <c r="R462" s="216"/>
      <c r="S462" s="216"/>
      <c r="T462" s="217"/>
      <c r="AT462" s="218" t="s">
        <v>128</v>
      </c>
      <c r="AU462" s="218" t="s">
        <v>83</v>
      </c>
      <c r="AV462" s="14" t="s">
        <v>83</v>
      </c>
      <c r="AW462" s="14" t="s">
        <v>32</v>
      </c>
      <c r="AX462" s="14" t="s">
        <v>76</v>
      </c>
      <c r="AY462" s="218" t="s">
        <v>120</v>
      </c>
    </row>
    <row r="463" spans="2:51" s="14" customFormat="1">
      <c r="B463" s="208"/>
      <c r="C463" s="209"/>
      <c r="D463" s="199" t="s">
        <v>128</v>
      </c>
      <c r="E463" s="210" t="s">
        <v>1</v>
      </c>
      <c r="F463" s="211" t="s">
        <v>424</v>
      </c>
      <c r="G463" s="209"/>
      <c r="H463" s="212">
        <v>9.0120000000000005</v>
      </c>
      <c r="I463" s="213"/>
      <c r="J463" s="209"/>
      <c r="K463" s="209"/>
      <c r="L463" s="214"/>
      <c r="M463" s="215"/>
      <c r="N463" s="216"/>
      <c r="O463" s="216"/>
      <c r="P463" s="216"/>
      <c r="Q463" s="216"/>
      <c r="R463" s="216"/>
      <c r="S463" s="216"/>
      <c r="T463" s="217"/>
      <c r="AT463" s="218" t="s">
        <v>128</v>
      </c>
      <c r="AU463" s="218" t="s">
        <v>83</v>
      </c>
      <c r="AV463" s="14" t="s">
        <v>83</v>
      </c>
      <c r="AW463" s="14" t="s">
        <v>32</v>
      </c>
      <c r="AX463" s="14" t="s">
        <v>76</v>
      </c>
      <c r="AY463" s="218" t="s">
        <v>120</v>
      </c>
    </row>
    <row r="464" spans="2:51" s="14" customFormat="1">
      <c r="B464" s="208"/>
      <c r="C464" s="209"/>
      <c r="D464" s="199" t="s">
        <v>128</v>
      </c>
      <c r="E464" s="210" t="s">
        <v>1</v>
      </c>
      <c r="F464" s="211" t="s">
        <v>425</v>
      </c>
      <c r="G464" s="209"/>
      <c r="H464" s="212">
        <v>4.08</v>
      </c>
      <c r="I464" s="213"/>
      <c r="J464" s="209"/>
      <c r="K464" s="209"/>
      <c r="L464" s="214"/>
      <c r="M464" s="215"/>
      <c r="N464" s="216"/>
      <c r="O464" s="216"/>
      <c r="P464" s="216"/>
      <c r="Q464" s="216"/>
      <c r="R464" s="216"/>
      <c r="S464" s="216"/>
      <c r="T464" s="217"/>
      <c r="AT464" s="218" t="s">
        <v>128</v>
      </c>
      <c r="AU464" s="218" t="s">
        <v>83</v>
      </c>
      <c r="AV464" s="14" t="s">
        <v>83</v>
      </c>
      <c r="AW464" s="14" t="s">
        <v>32</v>
      </c>
      <c r="AX464" s="14" t="s">
        <v>76</v>
      </c>
      <c r="AY464" s="218" t="s">
        <v>120</v>
      </c>
    </row>
    <row r="465" spans="2:51" s="14" customFormat="1">
      <c r="B465" s="208"/>
      <c r="C465" s="209"/>
      <c r="D465" s="199" t="s">
        <v>128</v>
      </c>
      <c r="E465" s="210" t="s">
        <v>1</v>
      </c>
      <c r="F465" s="211" t="s">
        <v>426</v>
      </c>
      <c r="G465" s="209"/>
      <c r="H465" s="212">
        <v>5.0880000000000001</v>
      </c>
      <c r="I465" s="213"/>
      <c r="J465" s="209"/>
      <c r="K465" s="209"/>
      <c r="L465" s="214"/>
      <c r="M465" s="215"/>
      <c r="N465" s="216"/>
      <c r="O465" s="216"/>
      <c r="P465" s="216"/>
      <c r="Q465" s="216"/>
      <c r="R465" s="216"/>
      <c r="S465" s="216"/>
      <c r="T465" s="217"/>
      <c r="AT465" s="218" t="s">
        <v>128</v>
      </c>
      <c r="AU465" s="218" t="s">
        <v>83</v>
      </c>
      <c r="AV465" s="14" t="s">
        <v>83</v>
      </c>
      <c r="AW465" s="14" t="s">
        <v>32</v>
      </c>
      <c r="AX465" s="14" t="s">
        <v>76</v>
      </c>
      <c r="AY465" s="218" t="s">
        <v>120</v>
      </c>
    </row>
    <row r="466" spans="2:51" s="14" customFormat="1">
      <c r="B466" s="208"/>
      <c r="C466" s="209"/>
      <c r="D466" s="199" t="s">
        <v>128</v>
      </c>
      <c r="E466" s="210" t="s">
        <v>1</v>
      </c>
      <c r="F466" s="211" t="s">
        <v>427</v>
      </c>
      <c r="G466" s="209"/>
      <c r="H466" s="212">
        <v>9.06</v>
      </c>
      <c r="I466" s="213"/>
      <c r="J466" s="209"/>
      <c r="K466" s="209"/>
      <c r="L466" s="214"/>
      <c r="M466" s="215"/>
      <c r="N466" s="216"/>
      <c r="O466" s="216"/>
      <c r="P466" s="216"/>
      <c r="Q466" s="216"/>
      <c r="R466" s="216"/>
      <c r="S466" s="216"/>
      <c r="T466" s="217"/>
      <c r="AT466" s="218" t="s">
        <v>128</v>
      </c>
      <c r="AU466" s="218" t="s">
        <v>83</v>
      </c>
      <c r="AV466" s="14" t="s">
        <v>83</v>
      </c>
      <c r="AW466" s="14" t="s">
        <v>32</v>
      </c>
      <c r="AX466" s="14" t="s">
        <v>76</v>
      </c>
      <c r="AY466" s="218" t="s">
        <v>120</v>
      </c>
    </row>
    <row r="467" spans="2:51" s="14" customFormat="1">
      <c r="B467" s="208"/>
      <c r="C467" s="209"/>
      <c r="D467" s="199" t="s">
        <v>128</v>
      </c>
      <c r="E467" s="210" t="s">
        <v>1</v>
      </c>
      <c r="F467" s="211" t="s">
        <v>428</v>
      </c>
      <c r="G467" s="209"/>
      <c r="H467" s="212">
        <v>4.008</v>
      </c>
      <c r="I467" s="213"/>
      <c r="J467" s="209"/>
      <c r="K467" s="209"/>
      <c r="L467" s="214"/>
      <c r="M467" s="215"/>
      <c r="N467" s="216"/>
      <c r="O467" s="216"/>
      <c r="P467" s="216"/>
      <c r="Q467" s="216"/>
      <c r="R467" s="216"/>
      <c r="S467" s="216"/>
      <c r="T467" s="217"/>
      <c r="AT467" s="218" t="s">
        <v>128</v>
      </c>
      <c r="AU467" s="218" t="s">
        <v>83</v>
      </c>
      <c r="AV467" s="14" t="s">
        <v>83</v>
      </c>
      <c r="AW467" s="14" t="s">
        <v>32</v>
      </c>
      <c r="AX467" s="14" t="s">
        <v>76</v>
      </c>
      <c r="AY467" s="218" t="s">
        <v>120</v>
      </c>
    </row>
    <row r="468" spans="2:51" s="14" customFormat="1">
      <c r="B468" s="208"/>
      <c r="C468" s="209"/>
      <c r="D468" s="199" t="s">
        <v>128</v>
      </c>
      <c r="E468" s="210" t="s">
        <v>1</v>
      </c>
      <c r="F468" s="211" t="s">
        <v>429</v>
      </c>
      <c r="G468" s="209"/>
      <c r="H468" s="212">
        <v>2.4</v>
      </c>
      <c r="I468" s="213"/>
      <c r="J468" s="209"/>
      <c r="K468" s="209"/>
      <c r="L468" s="214"/>
      <c r="M468" s="215"/>
      <c r="N468" s="216"/>
      <c r="O468" s="216"/>
      <c r="P468" s="216"/>
      <c r="Q468" s="216"/>
      <c r="R468" s="216"/>
      <c r="S468" s="216"/>
      <c r="T468" s="217"/>
      <c r="AT468" s="218" t="s">
        <v>128</v>
      </c>
      <c r="AU468" s="218" t="s">
        <v>83</v>
      </c>
      <c r="AV468" s="14" t="s">
        <v>83</v>
      </c>
      <c r="AW468" s="14" t="s">
        <v>32</v>
      </c>
      <c r="AX468" s="14" t="s">
        <v>76</v>
      </c>
      <c r="AY468" s="218" t="s">
        <v>120</v>
      </c>
    </row>
    <row r="469" spans="2:51" s="14" customFormat="1">
      <c r="B469" s="208"/>
      <c r="C469" s="209"/>
      <c r="D469" s="199" t="s">
        <v>128</v>
      </c>
      <c r="E469" s="210" t="s">
        <v>1</v>
      </c>
      <c r="F469" s="211" t="s">
        <v>430</v>
      </c>
      <c r="G469" s="209"/>
      <c r="H469" s="212">
        <v>29.76</v>
      </c>
      <c r="I469" s="213"/>
      <c r="J469" s="209"/>
      <c r="K469" s="209"/>
      <c r="L469" s="214"/>
      <c r="M469" s="215"/>
      <c r="N469" s="216"/>
      <c r="O469" s="216"/>
      <c r="P469" s="216"/>
      <c r="Q469" s="216"/>
      <c r="R469" s="216"/>
      <c r="S469" s="216"/>
      <c r="T469" s="217"/>
      <c r="AT469" s="218" t="s">
        <v>128</v>
      </c>
      <c r="AU469" s="218" t="s">
        <v>83</v>
      </c>
      <c r="AV469" s="14" t="s">
        <v>83</v>
      </c>
      <c r="AW469" s="14" t="s">
        <v>32</v>
      </c>
      <c r="AX469" s="14" t="s">
        <v>76</v>
      </c>
      <c r="AY469" s="218" t="s">
        <v>120</v>
      </c>
    </row>
    <row r="470" spans="2:51" s="14" customFormat="1">
      <c r="B470" s="208"/>
      <c r="C470" s="209"/>
      <c r="D470" s="199" t="s">
        <v>128</v>
      </c>
      <c r="E470" s="210" t="s">
        <v>1</v>
      </c>
      <c r="F470" s="211" t="s">
        <v>431</v>
      </c>
      <c r="G470" s="209"/>
      <c r="H470" s="212">
        <v>4.5</v>
      </c>
      <c r="I470" s="213"/>
      <c r="J470" s="209"/>
      <c r="K470" s="209"/>
      <c r="L470" s="214"/>
      <c r="M470" s="215"/>
      <c r="N470" s="216"/>
      <c r="O470" s="216"/>
      <c r="P470" s="216"/>
      <c r="Q470" s="216"/>
      <c r="R470" s="216"/>
      <c r="S470" s="216"/>
      <c r="T470" s="217"/>
      <c r="AT470" s="218" t="s">
        <v>128</v>
      </c>
      <c r="AU470" s="218" t="s">
        <v>83</v>
      </c>
      <c r="AV470" s="14" t="s">
        <v>83</v>
      </c>
      <c r="AW470" s="14" t="s">
        <v>32</v>
      </c>
      <c r="AX470" s="14" t="s">
        <v>76</v>
      </c>
      <c r="AY470" s="218" t="s">
        <v>120</v>
      </c>
    </row>
    <row r="471" spans="2:51" s="14" customFormat="1">
      <c r="B471" s="208"/>
      <c r="C471" s="209"/>
      <c r="D471" s="199" t="s">
        <v>128</v>
      </c>
      <c r="E471" s="210" t="s">
        <v>1</v>
      </c>
      <c r="F471" s="211" t="s">
        <v>432</v>
      </c>
      <c r="G471" s="209"/>
      <c r="H471" s="212">
        <v>1.08</v>
      </c>
      <c r="I471" s="213"/>
      <c r="J471" s="209"/>
      <c r="K471" s="209"/>
      <c r="L471" s="214"/>
      <c r="M471" s="215"/>
      <c r="N471" s="216"/>
      <c r="O471" s="216"/>
      <c r="P471" s="216"/>
      <c r="Q471" s="216"/>
      <c r="R471" s="216"/>
      <c r="S471" s="216"/>
      <c r="T471" s="217"/>
      <c r="AT471" s="218" t="s">
        <v>128</v>
      </c>
      <c r="AU471" s="218" t="s">
        <v>83</v>
      </c>
      <c r="AV471" s="14" t="s">
        <v>83</v>
      </c>
      <c r="AW471" s="14" t="s">
        <v>32</v>
      </c>
      <c r="AX471" s="14" t="s">
        <v>76</v>
      </c>
      <c r="AY471" s="218" t="s">
        <v>120</v>
      </c>
    </row>
    <row r="472" spans="2:51" s="13" customFormat="1">
      <c r="B472" s="197"/>
      <c r="C472" s="198"/>
      <c r="D472" s="199" t="s">
        <v>128</v>
      </c>
      <c r="E472" s="200" t="s">
        <v>1</v>
      </c>
      <c r="F472" s="201" t="s">
        <v>137</v>
      </c>
      <c r="G472" s="198"/>
      <c r="H472" s="200" t="s">
        <v>1</v>
      </c>
      <c r="I472" s="202"/>
      <c r="J472" s="198"/>
      <c r="K472" s="198"/>
      <c r="L472" s="203"/>
      <c r="M472" s="204"/>
      <c r="N472" s="205"/>
      <c r="O472" s="205"/>
      <c r="P472" s="205"/>
      <c r="Q472" s="205"/>
      <c r="R472" s="205"/>
      <c r="S472" s="205"/>
      <c r="T472" s="206"/>
      <c r="AT472" s="207" t="s">
        <v>128</v>
      </c>
      <c r="AU472" s="207" t="s">
        <v>83</v>
      </c>
      <c r="AV472" s="13" t="s">
        <v>81</v>
      </c>
      <c r="AW472" s="13" t="s">
        <v>32</v>
      </c>
      <c r="AX472" s="13" t="s">
        <v>76</v>
      </c>
      <c r="AY472" s="207" t="s">
        <v>120</v>
      </c>
    </row>
    <row r="473" spans="2:51" s="14" customFormat="1">
      <c r="B473" s="208"/>
      <c r="C473" s="209"/>
      <c r="D473" s="199" t="s">
        <v>128</v>
      </c>
      <c r="E473" s="210" t="s">
        <v>1</v>
      </c>
      <c r="F473" s="211" t="s">
        <v>433</v>
      </c>
      <c r="G473" s="209"/>
      <c r="H473" s="212">
        <v>7.1040000000000001</v>
      </c>
      <c r="I473" s="213"/>
      <c r="J473" s="209"/>
      <c r="K473" s="209"/>
      <c r="L473" s="214"/>
      <c r="M473" s="215"/>
      <c r="N473" s="216"/>
      <c r="O473" s="216"/>
      <c r="P473" s="216"/>
      <c r="Q473" s="216"/>
      <c r="R473" s="216"/>
      <c r="S473" s="216"/>
      <c r="T473" s="217"/>
      <c r="AT473" s="218" t="s">
        <v>128</v>
      </c>
      <c r="AU473" s="218" t="s">
        <v>83</v>
      </c>
      <c r="AV473" s="14" t="s">
        <v>83</v>
      </c>
      <c r="AW473" s="14" t="s">
        <v>32</v>
      </c>
      <c r="AX473" s="14" t="s">
        <v>76</v>
      </c>
      <c r="AY473" s="218" t="s">
        <v>120</v>
      </c>
    </row>
    <row r="474" spans="2:51" s="14" customFormat="1">
      <c r="B474" s="208"/>
      <c r="C474" s="209"/>
      <c r="D474" s="199" t="s">
        <v>128</v>
      </c>
      <c r="E474" s="210" t="s">
        <v>1</v>
      </c>
      <c r="F474" s="211" t="s">
        <v>434</v>
      </c>
      <c r="G474" s="209"/>
      <c r="H474" s="212">
        <v>6.48</v>
      </c>
      <c r="I474" s="213"/>
      <c r="J474" s="209"/>
      <c r="K474" s="209"/>
      <c r="L474" s="214"/>
      <c r="M474" s="215"/>
      <c r="N474" s="216"/>
      <c r="O474" s="216"/>
      <c r="P474" s="216"/>
      <c r="Q474" s="216"/>
      <c r="R474" s="216"/>
      <c r="S474" s="216"/>
      <c r="T474" s="217"/>
      <c r="AT474" s="218" t="s">
        <v>128</v>
      </c>
      <c r="AU474" s="218" t="s">
        <v>83</v>
      </c>
      <c r="AV474" s="14" t="s">
        <v>83</v>
      </c>
      <c r="AW474" s="14" t="s">
        <v>32</v>
      </c>
      <c r="AX474" s="14" t="s">
        <v>76</v>
      </c>
      <c r="AY474" s="218" t="s">
        <v>120</v>
      </c>
    </row>
    <row r="475" spans="2:51" s="14" customFormat="1">
      <c r="B475" s="208"/>
      <c r="C475" s="209"/>
      <c r="D475" s="199" t="s">
        <v>128</v>
      </c>
      <c r="E475" s="210" t="s">
        <v>1</v>
      </c>
      <c r="F475" s="211" t="s">
        <v>435</v>
      </c>
      <c r="G475" s="209"/>
      <c r="H475" s="212">
        <v>3.96</v>
      </c>
      <c r="I475" s="213"/>
      <c r="J475" s="209"/>
      <c r="K475" s="209"/>
      <c r="L475" s="214"/>
      <c r="M475" s="215"/>
      <c r="N475" s="216"/>
      <c r="O475" s="216"/>
      <c r="P475" s="216"/>
      <c r="Q475" s="216"/>
      <c r="R475" s="216"/>
      <c r="S475" s="216"/>
      <c r="T475" s="217"/>
      <c r="AT475" s="218" t="s">
        <v>128</v>
      </c>
      <c r="AU475" s="218" t="s">
        <v>83</v>
      </c>
      <c r="AV475" s="14" t="s">
        <v>83</v>
      </c>
      <c r="AW475" s="14" t="s">
        <v>32</v>
      </c>
      <c r="AX475" s="14" t="s">
        <v>76</v>
      </c>
      <c r="AY475" s="218" t="s">
        <v>120</v>
      </c>
    </row>
    <row r="476" spans="2:51" s="14" customFormat="1">
      <c r="B476" s="208"/>
      <c r="C476" s="209"/>
      <c r="D476" s="199" t="s">
        <v>128</v>
      </c>
      <c r="E476" s="210" t="s">
        <v>1</v>
      </c>
      <c r="F476" s="211" t="s">
        <v>419</v>
      </c>
      <c r="G476" s="209"/>
      <c r="H476" s="212">
        <v>0.72</v>
      </c>
      <c r="I476" s="213"/>
      <c r="J476" s="209"/>
      <c r="K476" s="209"/>
      <c r="L476" s="214"/>
      <c r="M476" s="215"/>
      <c r="N476" s="216"/>
      <c r="O476" s="216"/>
      <c r="P476" s="216"/>
      <c r="Q476" s="216"/>
      <c r="R476" s="216"/>
      <c r="S476" s="216"/>
      <c r="T476" s="217"/>
      <c r="AT476" s="218" t="s">
        <v>128</v>
      </c>
      <c r="AU476" s="218" t="s">
        <v>83</v>
      </c>
      <c r="AV476" s="14" t="s">
        <v>83</v>
      </c>
      <c r="AW476" s="14" t="s">
        <v>32</v>
      </c>
      <c r="AX476" s="14" t="s">
        <v>76</v>
      </c>
      <c r="AY476" s="218" t="s">
        <v>120</v>
      </c>
    </row>
    <row r="477" spans="2:51" s="14" customFormat="1">
      <c r="B477" s="208"/>
      <c r="C477" s="209"/>
      <c r="D477" s="199" t="s">
        <v>128</v>
      </c>
      <c r="E477" s="210" t="s">
        <v>1</v>
      </c>
      <c r="F477" s="211" t="s">
        <v>419</v>
      </c>
      <c r="G477" s="209"/>
      <c r="H477" s="212">
        <v>0.72</v>
      </c>
      <c r="I477" s="213"/>
      <c r="J477" s="209"/>
      <c r="K477" s="209"/>
      <c r="L477" s="214"/>
      <c r="M477" s="215"/>
      <c r="N477" s="216"/>
      <c r="O477" s="216"/>
      <c r="P477" s="216"/>
      <c r="Q477" s="216"/>
      <c r="R477" s="216"/>
      <c r="S477" s="216"/>
      <c r="T477" s="217"/>
      <c r="AT477" s="218" t="s">
        <v>128</v>
      </c>
      <c r="AU477" s="218" t="s">
        <v>83</v>
      </c>
      <c r="AV477" s="14" t="s">
        <v>83</v>
      </c>
      <c r="AW477" s="14" t="s">
        <v>32</v>
      </c>
      <c r="AX477" s="14" t="s">
        <v>76</v>
      </c>
      <c r="AY477" s="218" t="s">
        <v>120</v>
      </c>
    </row>
    <row r="478" spans="2:51" s="13" customFormat="1">
      <c r="B478" s="197"/>
      <c r="C478" s="198"/>
      <c r="D478" s="199" t="s">
        <v>128</v>
      </c>
      <c r="E478" s="200" t="s">
        <v>1</v>
      </c>
      <c r="F478" s="201" t="s">
        <v>134</v>
      </c>
      <c r="G478" s="198"/>
      <c r="H478" s="200" t="s">
        <v>1</v>
      </c>
      <c r="I478" s="202"/>
      <c r="J478" s="198"/>
      <c r="K478" s="198"/>
      <c r="L478" s="203"/>
      <c r="M478" s="204"/>
      <c r="N478" s="205"/>
      <c r="O478" s="205"/>
      <c r="P478" s="205"/>
      <c r="Q478" s="205"/>
      <c r="R478" s="205"/>
      <c r="S478" s="205"/>
      <c r="T478" s="206"/>
      <c r="AT478" s="207" t="s">
        <v>128</v>
      </c>
      <c r="AU478" s="207" t="s">
        <v>83</v>
      </c>
      <c r="AV478" s="13" t="s">
        <v>81</v>
      </c>
      <c r="AW478" s="13" t="s">
        <v>32</v>
      </c>
      <c r="AX478" s="13" t="s">
        <v>76</v>
      </c>
      <c r="AY478" s="207" t="s">
        <v>120</v>
      </c>
    </row>
    <row r="479" spans="2:51" s="13" customFormat="1">
      <c r="B479" s="197"/>
      <c r="C479" s="198"/>
      <c r="D479" s="199" t="s">
        <v>128</v>
      </c>
      <c r="E479" s="200" t="s">
        <v>1</v>
      </c>
      <c r="F479" s="201" t="s">
        <v>135</v>
      </c>
      <c r="G479" s="198"/>
      <c r="H479" s="200" t="s">
        <v>1</v>
      </c>
      <c r="I479" s="202"/>
      <c r="J479" s="198"/>
      <c r="K479" s="198"/>
      <c r="L479" s="203"/>
      <c r="M479" s="204"/>
      <c r="N479" s="205"/>
      <c r="O479" s="205"/>
      <c r="P479" s="205"/>
      <c r="Q479" s="205"/>
      <c r="R479" s="205"/>
      <c r="S479" s="205"/>
      <c r="T479" s="206"/>
      <c r="AT479" s="207" t="s">
        <v>128</v>
      </c>
      <c r="AU479" s="207" t="s">
        <v>83</v>
      </c>
      <c r="AV479" s="13" t="s">
        <v>81</v>
      </c>
      <c r="AW479" s="13" t="s">
        <v>32</v>
      </c>
      <c r="AX479" s="13" t="s">
        <v>76</v>
      </c>
      <c r="AY479" s="207" t="s">
        <v>120</v>
      </c>
    </row>
    <row r="480" spans="2:51" s="14" customFormat="1">
      <c r="B480" s="208"/>
      <c r="C480" s="209"/>
      <c r="D480" s="199" t="s">
        <v>128</v>
      </c>
      <c r="E480" s="210" t="s">
        <v>1</v>
      </c>
      <c r="F480" s="211" t="s">
        <v>436</v>
      </c>
      <c r="G480" s="209"/>
      <c r="H480" s="212">
        <v>2.8079999999999998</v>
      </c>
      <c r="I480" s="213"/>
      <c r="J480" s="209"/>
      <c r="K480" s="209"/>
      <c r="L480" s="214"/>
      <c r="M480" s="215"/>
      <c r="N480" s="216"/>
      <c r="O480" s="216"/>
      <c r="P480" s="216"/>
      <c r="Q480" s="216"/>
      <c r="R480" s="216"/>
      <c r="S480" s="216"/>
      <c r="T480" s="217"/>
      <c r="AT480" s="218" t="s">
        <v>128</v>
      </c>
      <c r="AU480" s="218" t="s">
        <v>83</v>
      </c>
      <c r="AV480" s="14" t="s">
        <v>83</v>
      </c>
      <c r="AW480" s="14" t="s">
        <v>32</v>
      </c>
      <c r="AX480" s="14" t="s">
        <v>76</v>
      </c>
      <c r="AY480" s="218" t="s">
        <v>120</v>
      </c>
    </row>
    <row r="481" spans="1:65" s="13" customFormat="1">
      <c r="B481" s="197"/>
      <c r="C481" s="198"/>
      <c r="D481" s="199" t="s">
        <v>128</v>
      </c>
      <c r="E481" s="200" t="s">
        <v>1</v>
      </c>
      <c r="F481" s="201" t="s">
        <v>137</v>
      </c>
      <c r="G481" s="198"/>
      <c r="H481" s="200" t="s">
        <v>1</v>
      </c>
      <c r="I481" s="202"/>
      <c r="J481" s="198"/>
      <c r="K481" s="198"/>
      <c r="L481" s="203"/>
      <c r="M481" s="204"/>
      <c r="N481" s="205"/>
      <c r="O481" s="205"/>
      <c r="P481" s="205"/>
      <c r="Q481" s="205"/>
      <c r="R481" s="205"/>
      <c r="S481" s="205"/>
      <c r="T481" s="206"/>
      <c r="AT481" s="207" t="s">
        <v>128</v>
      </c>
      <c r="AU481" s="207" t="s">
        <v>83</v>
      </c>
      <c r="AV481" s="13" t="s">
        <v>81</v>
      </c>
      <c r="AW481" s="13" t="s">
        <v>32</v>
      </c>
      <c r="AX481" s="13" t="s">
        <v>76</v>
      </c>
      <c r="AY481" s="207" t="s">
        <v>120</v>
      </c>
    </row>
    <row r="482" spans="1:65" s="14" customFormat="1">
      <c r="B482" s="208"/>
      <c r="C482" s="209"/>
      <c r="D482" s="199" t="s">
        <v>128</v>
      </c>
      <c r="E482" s="210" t="s">
        <v>1</v>
      </c>
      <c r="F482" s="211" t="s">
        <v>437</v>
      </c>
      <c r="G482" s="209"/>
      <c r="H482" s="212">
        <v>10.92</v>
      </c>
      <c r="I482" s="213"/>
      <c r="J482" s="209"/>
      <c r="K482" s="209"/>
      <c r="L482" s="214"/>
      <c r="M482" s="215"/>
      <c r="N482" s="216"/>
      <c r="O482" s="216"/>
      <c r="P482" s="216"/>
      <c r="Q482" s="216"/>
      <c r="R482" s="216"/>
      <c r="S482" s="216"/>
      <c r="T482" s="217"/>
      <c r="AT482" s="218" t="s">
        <v>128</v>
      </c>
      <c r="AU482" s="218" t="s">
        <v>83</v>
      </c>
      <c r="AV482" s="14" t="s">
        <v>83</v>
      </c>
      <c r="AW482" s="14" t="s">
        <v>32</v>
      </c>
      <c r="AX482" s="14" t="s">
        <v>76</v>
      </c>
      <c r="AY482" s="218" t="s">
        <v>120</v>
      </c>
    </row>
    <row r="483" spans="1:65" s="14" customFormat="1">
      <c r="B483" s="208"/>
      <c r="C483" s="209"/>
      <c r="D483" s="199" t="s">
        <v>128</v>
      </c>
      <c r="E483" s="210" t="s">
        <v>1</v>
      </c>
      <c r="F483" s="211" t="s">
        <v>438</v>
      </c>
      <c r="G483" s="209"/>
      <c r="H483" s="212">
        <v>3.6</v>
      </c>
      <c r="I483" s="213"/>
      <c r="J483" s="209"/>
      <c r="K483" s="209"/>
      <c r="L483" s="214"/>
      <c r="M483" s="215"/>
      <c r="N483" s="216"/>
      <c r="O483" s="216"/>
      <c r="P483" s="216"/>
      <c r="Q483" s="216"/>
      <c r="R483" s="216"/>
      <c r="S483" s="216"/>
      <c r="T483" s="217"/>
      <c r="AT483" s="218" t="s">
        <v>128</v>
      </c>
      <c r="AU483" s="218" t="s">
        <v>83</v>
      </c>
      <c r="AV483" s="14" t="s">
        <v>83</v>
      </c>
      <c r="AW483" s="14" t="s">
        <v>32</v>
      </c>
      <c r="AX483" s="14" t="s">
        <v>76</v>
      </c>
      <c r="AY483" s="218" t="s">
        <v>120</v>
      </c>
    </row>
    <row r="484" spans="1:65" s="14" customFormat="1">
      <c r="B484" s="208"/>
      <c r="C484" s="209"/>
      <c r="D484" s="199" t="s">
        <v>128</v>
      </c>
      <c r="E484" s="210" t="s">
        <v>1</v>
      </c>
      <c r="F484" s="211" t="s">
        <v>439</v>
      </c>
      <c r="G484" s="209"/>
      <c r="H484" s="212">
        <v>5.952</v>
      </c>
      <c r="I484" s="213"/>
      <c r="J484" s="209"/>
      <c r="K484" s="209"/>
      <c r="L484" s="214"/>
      <c r="M484" s="215"/>
      <c r="N484" s="216"/>
      <c r="O484" s="216"/>
      <c r="P484" s="216"/>
      <c r="Q484" s="216"/>
      <c r="R484" s="216"/>
      <c r="S484" s="216"/>
      <c r="T484" s="217"/>
      <c r="AT484" s="218" t="s">
        <v>128</v>
      </c>
      <c r="AU484" s="218" t="s">
        <v>83</v>
      </c>
      <c r="AV484" s="14" t="s">
        <v>83</v>
      </c>
      <c r="AW484" s="14" t="s">
        <v>32</v>
      </c>
      <c r="AX484" s="14" t="s">
        <v>76</v>
      </c>
      <c r="AY484" s="218" t="s">
        <v>120</v>
      </c>
    </row>
    <row r="485" spans="1:65" s="14" customFormat="1">
      <c r="B485" s="208"/>
      <c r="C485" s="209"/>
      <c r="D485" s="199" t="s">
        <v>128</v>
      </c>
      <c r="E485" s="210" t="s">
        <v>1</v>
      </c>
      <c r="F485" s="211" t="s">
        <v>440</v>
      </c>
      <c r="G485" s="209"/>
      <c r="H485" s="212">
        <v>5.4720000000000004</v>
      </c>
      <c r="I485" s="213"/>
      <c r="J485" s="209"/>
      <c r="K485" s="209"/>
      <c r="L485" s="214"/>
      <c r="M485" s="215"/>
      <c r="N485" s="216"/>
      <c r="O485" s="216"/>
      <c r="P485" s="216"/>
      <c r="Q485" s="216"/>
      <c r="R485" s="216"/>
      <c r="S485" s="216"/>
      <c r="T485" s="217"/>
      <c r="AT485" s="218" t="s">
        <v>128</v>
      </c>
      <c r="AU485" s="218" t="s">
        <v>83</v>
      </c>
      <c r="AV485" s="14" t="s">
        <v>83</v>
      </c>
      <c r="AW485" s="14" t="s">
        <v>32</v>
      </c>
      <c r="AX485" s="14" t="s">
        <v>76</v>
      </c>
      <c r="AY485" s="218" t="s">
        <v>120</v>
      </c>
    </row>
    <row r="486" spans="1:65" s="14" customFormat="1">
      <c r="B486" s="208"/>
      <c r="C486" s="209"/>
      <c r="D486" s="199" t="s">
        <v>128</v>
      </c>
      <c r="E486" s="210" t="s">
        <v>1</v>
      </c>
      <c r="F486" s="211" t="s">
        <v>441</v>
      </c>
      <c r="G486" s="209"/>
      <c r="H486" s="212">
        <v>2.76</v>
      </c>
      <c r="I486" s="213"/>
      <c r="J486" s="209"/>
      <c r="K486" s="209"/>
      <c r="L486" s="214"/>
      <c r="M486" s="215"/>
      <c r="N486" s="216"/>
      <c r="O486" s="216"/>
      <c r="P486" s="216"/>
      <c r="Q486" s="216"/>
      <c r="R486" s="216"/>
      <c r="S486" s="216"/>
      <c r="T486" s="217"/>
      <c r="AT486" s="218" t="s">
        <v>128</v>
      </c>
      <c r="AU486" s="218" t="s">
        <v>83</v>
      </c>
      <c r="AV486" s="14" t="s">
        <v>83</v>
      </c>
      <c r="AW486" s="14" t="s">
        <v>32</v>
      </c>
      <c r="AX486" s="14" t="s">
        <v>76</v>
      </c>
      <c r="AY486" s="218" t="s">
        <v>120</v>
      </c>
    </row>
    <row r="487" spans="1:65" s="16" customFormat="1">
      <c r="B487" s="230"/>
      <c r="C487" s="231"/>
      <c r="D487" s="199" t="s">
        <v>128</v>
      </c>
      <c r="E487" s="232" t="s">
        <v>1</v>
      </c>
      <c r="F487" s="233" t="s">
        <v>264</v>
      </c>
      <c r="G487" s="231"/>
      <c r="H487" s="234">
        <v>243.084</v>
      </c>
      <c r="I487" s="235"/>
      <c r="J487" s="231"/>
      <c r="K487" s="231"/>
      <c r="L487" s="236"/>
      <c r="M487" s="237"/>
      <c r="N487" s="238"/>
      <c r="O487" s="238"/>
      <c r="P487" s="238"/>
      <c r="Q487" s="238"/>
      <c r="R487" s="238"/>
      <c r="S487" s="238"/>
      <c r="T487" s="239"/>
      <c r="AT487" s="240" t="s">
        <v>128</v>
      </c>
      <c r="AU487" s="240" t="s">
        <v>83</v>
      </c>
      <c r="AV487" s="16" t="s">
        <v>144</v>
      </c>
      <c r="AW487" s="16" t="s">
        <v>32</v>
      </c>
      <c r="AX487" s="16" t="s">
        <v>76</v>
      </c>
      <c r="AY487" s="240" t="s">
        <v>120</v>
      </c>
    </row>
    <row r="488" spans="1:65" s="13" customFormat="1">
      <c r="B488" s="197"/>
      <c r="C488" s="198"/>
      <c r="D488" s="199" t="s">
        <v>128</v>
      </c>
      <c r="E488" s="200" t="s">
        <v>1</v>
      </c>
      <c r="F488" s="201" t="s">
        <v>129</v>
      </c>
      <c r="G488" s="198"/>
      <c r="H488" s="200" t="s">
        <v>1</v>
      </c>
      <c r="I488" s="202"/>
      <c r="J488" s="198"/>
      <c r="K488" s="198"/>
      <c r="L488" s="203"/>
      <c r="M488" s="204"/>
      <c r="N488" s="205"/>
      <c r="O488" s="205"/>
      <c r="P488" s="205"/>
      <c r="Q488" s="205"/>
      <c r="R488" s="205"/>
      <c r="S488" s="205"/>
      <c r="T488" s="206"/>
      <c r="AT488" s="207" t="s">
        <v>128</v>
      </c>
      <c r="AU488" s="207" t="s">
        <v>83</v>
      </c>
      <c r="AV488" s="13" t="s">
        <v>81</v>
      </c>
      <c r="AW488" s="13" t="s">
        <v>32</v>
      </c>
      <c r="AX488" s="13" t="s">
        <v>76</v>
      </c>
      <c r="AY488" s="207" t="s">
        <v>120</v>
      </c>
    </row>
    <row r="489" spans="1:65" s="14" customFormat="1">
      <c r="B489" s="208"/>
      <c r="C489" s="209"/>
      <c r="D489" s="199" t="s">
        <v>128</v>
      </c>
      <c r="E489" s="210" t="s">
        <v>1</v>
      </c>
      <c r="F489" s="211" t="s">
        <v>442</v>
      </c>
      <c r="G489" s="209"/>
      <c r="H489" s="212">
        <v>20</v>
      </c>
      <c r="I489" s="213"/>
      <c r="J489" s="209"/>
      <c r="K489" s="209"/>
      <c r="L489" s="214"/>
      <c r="M489" s="215"/>
      <c r="N489" s="216"/>
      <c r="O489" s="216"/>
      <c r="P489" s="216"/>
      <c r="Q489" s="216"/>
      <c r="R489" s="216"/>
      <c r="S489" s="216"/>
      <c r="T489" s="217"/>
      <c r="AT489" s="218" t="s">
        <v>128</v>
      </c>
      <c r="AU489" s="218" t="s">
        <v>83</v>
      </c>
      <c r="AV489" s="14" t="s">
        <v>83</v>
      </c>
      <c r="AW489" s="14" t="s">
        <v>32</v>
      </c>
      <c r="AX489" s="14" t="s">
        <v>76</v>
      </c>
      <c r="AY489" s="218" t="s">
        <v>120</v>
      </c>
    </row>
    <row r="490" spans="1:65" s="16" customFormat="1">
      <c r="B490" s="230"/>
      <c r="C490" s="231"/>
      <c r="D490" s="199" t="s">
        <v>128</v>
      </c>
      <c r="E490" s="232" t="s">
        <v>1</v>
      </c>
      <c r="F490" s="233" t="s">
        <v>264</v>
      </c>
      <c r="G490" s="231"/>
      <c r="H490" s="234">
        <v>20</v>
      </c>
      <c r="I490" s="235"/>
      <c r="J490" s="231"/>
      <c r="K490" s="231"/>
      <c r="L490" s="236"/>
      <c r="M490" s="237"/>
      <c r="N490" s="238"/>
      <c r="O490" s="238"/>
      <c r="P490" s="238"/>
      <c r="Q490" s="238"/>
      <c r="R490" s="238"/>
      <c r="S490" s="238"/>
      <c r="T490" s="239"/>
      <c r="AT490" s="240" t="s">
        <v>128</v>
      </c>
      <c r="AU490" s="240" t="s">
        <v>83</v>
      </c>
      <c r="AV490" s="16" t="s">
        <v>144</v>
      </c>
      <c r="AW490" s="16" t="s">
        <v>32</v>
      </c>
      <c r="AX490" s="16" t="s">
        <v>76</v>
      </c>
      <c r="AY490" s="240" t="s">
        <v>120</v>
      </c>
    </row>
    <row r="491" spans="1:65" s="15" customFormat="1">
      <c r="B491" s="219"/>
      <c r="C491" s="220"/>
      <c r="D491" s="199" t="s">
        <v>128</v>
      </c>
      <c r="E491" s="221" t="s">
        <v>1</v>
      </c>
      <c r="F491" s="222" t="s">
        <v>143</v>
      </c>
      <c r="G491" s="220"/>
      <c r="H491" s="223">
        <v>263.084</v>
      </c>
      <c r="I491" s="224"/>
      <c r="J491" s="220"/>
      <c r="K491" s="220"/>
      <c r="L491" s="225"/>
      <c r="M491" s="226"/>
      <c r="N491" s="227"/>
      <c r="O491" s="227"/>
      <c r="P491" s="227"/>
      <c r="Q491" s="227"/>
      <c r="R491" s="227"/>
      <c r="S491" s="227"/>
      <c r="T491" s="228"/>
      <c r="AT491" s="229" t="s">
        <v>128</v>
      </c>
      <c r="AU491" s="229" t="s">
        <v>83</v>
      </c>
      <c r="AV491" s="15" t="s">
        <v>126</v>
      </c>
      <c r="AW491" s="15" t="s">
        <v>32</v>
      </c>
      <c r="AX491" s="15" t="s">
        <v>81</v>
      </c>
      <c r="AY491" s="229" t="s">
        <v>120</v>
      </c>
    </row>
    <row r="492" spans="1:65" s="2" customFormat="1" ht="24.2" customHeight="1">
      <c r="A492" s="35"/>
      <c r="B492" s="36"/>
      <c r="C492" s="183" t="s">
        <v>443</v>
      </c>
      <c r="D492" s="183" t="s">
        <v>122</v>
      </c>
      <c r="E492" s="184" t="s">
        <v>444</v>
      </c>
      <c r="F492" s="185" t="s">
        <v>445</v>
      </c>
      <c r="G492" s="186" t="s">
        <v>210</v>
      </c>
      <c r="H492" s="187">
        <v>263.084</v>
      </c>
      <c r="I492" s="188"/>
      <c r="J492" s="189">
        <f>ROUND(I492*H492,2)</f>
        <v>0</v>
      </c>
      <c r="K492" s="190"/>
      <c r="L492" s="40"/>
      <c r="M492" s="191" t="s">
        <v>1</v>
      </c>
      <c r="N492" s="192" t="s">
        <v>41</v>
      </c>
      <c r="O492" s="72"/>
      <c r="P492" s="193">
        <f>O492*H492</f>
        <v>0</v>
      </c>
      <c r="Q492" s="193">
        <v>5.2399999999999999E-3</v>
      </c>
      <c r="R492" s="193">
        <f>Q492*H492</f>
        <v>1.3785601599999999</v>
      </c>
      <c r="S492" s="193">
        <v>0</v>
      </c>
      <c r="T492" s="194">
        <f>S492*H492</f>
        <v>0</v>
      </c>
      <c r="U492" s="35"/>
      <c r="V492" s="35"/>
      <c r="W492" s="35"/>
      <c r="X492" s="35"/>
      <c r="Y492" s="35"/>
      <c r="Z492" s="35"/>
      <c r="AA492" s="35"/>
      <c r="AB492" s="35"/>
      <c r="AC492" s="35"/>
      <c r="AD492" s="35"/>
      <c r="AE492" s="35"/>
      <c r="AR492" s="195" t="s">
        <v>126</v>
      </c>
      <c r="AT492" s="195" t="s">
        <v>122</v>
      </c>
      <c r="AU492" s="195" t="s">
        <v>83</v>
      </c>
      <c r="AY492" s="18" t="s">
        <v>120</v>
      </c>
      <c r="BE492" s="196">
        <f>IF(N492="základní",J492,0)</f>
        <v>0</v>
      </c>
      <c r="BF492" s="196">
        <f>IF(N492="snížená",J492,0)</f>
        <v>0</v>
      </c>
      <c r="BG492" s="196">
        <f>IF(N492="zákl. přenesená",J492,0)</f>
        <v>0</v>
      </c>
      <c r="BH492" s="196">
        <f>IF(N492="sníž. přenesená",J492,0)</f>
        <v>0</v>
      </c>
      <c r="BI492" s="196">
        <f>IF(N492="nulová",J492,0)</f>
        <v>0</v>
      </c>
      <c r="BJ492" s="18" t="s">
        <v>81</v>
      </c>
      <c r="BK492" s="196">
        <f>ROUND(I492*H492,2)</f>
        <v>0</v>
      </c>
      <c r="BL492" s="18" t="s">
        <v>126</v>
      </c>
      <c r="BM492" s="195" t="s">
        <v>446</v>
      </c>
    </row>
    <row r="493" spans="1:65" s="12" customFormat="1" ht="22.9" customHeight="1">
      <c r="B493" s="167"/>
      <c r="C493" s="168"/>
      <c r="D493" s="169" t="s">
        <v>75</v>
      </c>
      <c r="E493" s="181" t="s">
        <v>229</v>
      </c>
      <c r="F493" s="181" t="s">
        <v>447</v>
      </c>
      <c r="G493" s="168"/>
      <c r="H493" s="168"/>
      <c r="I493" s="171"/>
      <c r="J493" s="182">
        <f>BK493</f>
        <v>0</v>
      </c>
      <c r="K493" s="168"/>
      <c r="L493" s="173"/>
      <c r="M493" s="174"/>
      <c r="N493" s="175"/>
      <c r="O493" s="175"/>
      <c r="P493" s="176">
        <f>SUM(P494:P605)</f>
        <v>0</v>
      </c>
      <c r="Q493" s="175"/>
      <c r="R493" s="176">
        <f>SUM(R494:R605)</f>
        <v>1.1936281000000002</v>
      </c>
      <c r="S493" s="175"/>
      <c r="T493" s="177">
        <f>SUM(T494:T605)</f>
        <v>2.4660000000000002</v>
      </c>
      <c r="AR493" s="178" t="s">
        <v>81</v>
      </c>
      <c r="AT493" s="179" t="s">
        <v>75</v>
      </c>
      <c r="AU493" s="179" t="s">
        <v>81</v>
      </c>
      <c r="AY493" s="178" t="s">
        <v>120</v>
      </c>
      <c r="BK493" s="180">
        <f>SUM(BK494:BK605)</f>
        <v>0</v>
      </c>
    </row>
    <row r="494" spans="1:65" s="2" customFormat="1" ht="33" customHeight="1">
      <c r="A494" s="35"/>
      <c r="B494" s="36"/>
      <c r="C494" s="183" t="s">
        <v>448</v>
      </c>
      <c r="D494" s="183" t="s">
        <v>122</v>
      </c>
      <c r="E494" s="184" t="s">
        <v>449</v>
      </c>
      <c r="F494" s="185" t="s">
        <v>450</v>
      </c>
      <c r="G494" s="186" t="s">
        <v>451</v>
      </c>
      <c r="H494" s="187">
        <v>8</v>
      </c>
      <c r="I494" s="188"/>
      <c r="J494" s="189">
        <f>ROUND(I494*H494,2)</f>
        <v>0</v>
      </c>
      <c r="K494" s="190"/>
      <c r="L494" s="40"/>
      <c r="M494" s="191" t="s">
        <v>1</v>
      </c>
      <c r="N494" s="192" t="s">
        <v>41</v>
      </c>
      <c r="O494" s="72"/>
      <c r="P494" s="193">
        <f>O494*H494</f>
        <v>0</v>
      </c>
      <c r="Q494" s="193">
        <v>0</v>
      </c>
      <c r="R494" s="193">
        <f>Q494*H494</f>
        <v>0</v>
      </c>
      <c r="S494" s="193">
        <v>0</v>
      </c>
      <c r="T494" s="194">
        <f>S494*H494</f>
        <v>0</v>
      </c>
      <c r="U494" s="35"/>
      <c r="V494" s="35"/>
      <c r="W494" s="35"/>
      <c r="X494" s="35"/>
      <c r="Y494" s="35"/>
      <c r="Z494" s="35"/>
      <c r="AA494" s="35"/>
      <c r="AB494" s="35"/>
      <c r="AC494" s="35"/>
      <c r="AD494" s="35"/>
      <c r="AE494" s="35"/>
      <c r="AR494" s="195" t="s">
        <v>126</v>
      </c>
      <c r="AT494" s="195" t="s">
        <v>122</v>
      </c>
      <c r="AU494" s="195" t="s">
        <v>83</v>
      </c>
      <c r="AY494" s="18" t="s">
        <v>120</v>
      </c>
      <c r="BE494" s="196">
        <f>IF(N494="základní",J494,0)</f>
        <v>0</v>
      </c>
      <c r="BF494" s="196">
        <f>IF(N494="snížená",J494,0)</f>
        <v>0</v>
      </c>
      <c r="BG494" s="196">
        <f>IF(N494="zákl. přenesená",J494,0)</f>
        <v>0</v>
      </c>
      <c r="BH494" s="196">
        <f>IF(N494="sníž. přenesená",J494,0)</f>
        <v>0</v>
      </c>
      <c r="BI494" s="196">
        <f>IF(N494="nulová",J494,0)</f>
        <v>0</v>
      </c>
      <c r="BJ494" s="18" t="s">
        <v>81</v>
      </c>
      <c r="BK494" s="196">
        <f>ROUND(I494*H494,2)</f>
        <v>0</v>
      </c>
      <c r="BL494" s="18" t="s">
        <v>126</v>
      </c>
      <c r="BM494" s="195" t="s">
        <v>452</v>
      </c>
    </row>
    <row r="495" spans="1:65" s="2" customFormat="1" ht="24.2" customHeight="1">
      <c r="A495" s="35"/>
      <c r="B495" s="36"/>
      <c r="C495" s="241" t="s">
        <v>453</v>
      </c>
      <c r="D495" s="241" t="s">
        <v>266</v>
      </c>
      <c r="E495" s="242" t="s">
        <v>454</v>
      </c>
      <c r="F495" s="243" t="s">
        <v>455</v>
      </c>
      <c r="G495" s="244" t="s">
        <v>451</v>
      </c>
      <c r="H495" s="245">
        <v>8.1199999999999992</v>
      </c>
      <c r="I495" s="246"/>
      <c r="J495" s="247">
        <f>ROUND(I495*H495,2)</f>
        <v>0</v>
      </c>
      <c r="K495" s="248"/>
      <c r="L495" s="249"/>
      <c r="M495" s="250" t="s">
        <v>1</v>
      </c>
      <c r="N495" s="251" t="s">
        <v>41</v>
      </c>
      <c r="O495" s="72"/>
      <c r="P495" s="193">
        <f>O495*H495</f>
        <v>0</v>
      </c>
      <c r="Q495" s="193">
        <v>2.7E-4</v>
      </c>
      <c r="R495" s="193">
        <f>Q495*H495</f>
        <v>2.1923999999999997E-3</v>
      </c>
      <c r="S495" s="193">
        <v>0</v>
      </c>
      <c r="T495" s="194">
        <f>S495*H495</f>
        <v>0</v>
      </c>
      <c r="U495" s="35"/>
      <c r="V495" s="35"/>
      <c r="W495" s="35"/>
      <c r="X495" s="35"/>
      <c r="Y495" s="35"/>
      <c r="Z495" s="35"/>
      <c r="AA495" s="35"/>
      <c r="AB495" s="35"/>
      <c r="AC495" s="35"/>
      <c r="AD495" s="35"/>
      <c r="AE495" s="35"/>
      <c r="AR495" s="195" t="s">
        <v>229</v>
      </c>
      <c r="AT495" s="195" t="s">
        <v>266</v>
      </c>
      <c r="AU495" s="195" t="s">
        <v>83</v>
      </c>
      <c r="AY495" s="18" t="s">
        <v>120</v>
      </c>
      <c r="BE495" s="196">
        <f>IF(N495="základní",J495,0)</f>
        <v>0</v>
      </c>
      <c r="BF495" s="196">
        <f>IF(N495="snížená",J495,0)</f>
        <v>0</v>
      </c>
      <c r="BG495" s="196">
        <f>IF(N495="zákl. přenesená",J495,0)</f>
        <v>0</v>
      </c>
      <c r="BH495" s="196">
        <f>IF(N495="sníž. přenesená",J495,0)</f>
        <v>0</v>
      </c>
      <c r="BI495" s="196">
        <f>IF(N495="nulová",J495,0)</f>
        <v>0</v>
      </c>
      <c r="BJ495" s="18" t="s">
        <v>81</v>
      </c>
      <c r="BK495" s="196">
        <f>ROUND(I495*H495,2)</f>
        <v>0</v>
      </c>
      <c r="BL495" s="18" t="s">
        <v>126</v>
      </c>
      <c r="BM495" s="195" t="s">
        <v>456</v>
      </c>
    </row>
    <row r="496" spans="1:65" s="14" customFormat="1">
      <c r="B496" s="208"/>
      <c r="C496" s="209"/>
      <c r="D496" s="199" t="s">
        <v>128</v>
      </c>
      <c r="E496" s="209"/>
      <c r="F496" s="211" t="s">
        <v>457</v>
      </c>
      <c r="G496" s="209"/>
      <c r="H496" s="212">
        <v>8.1199999999999992</v>
      </c>
      <c r="I496" s="213"/>
      <c r="J496" s="209"/>
      <c r="K496" s="209"/>
      <c r="L496" s="214"/>
      <c r="M496" s="215"/>
      <c r="N496" s="216"/>
      <c r="O496" s="216"/>
      <c r="P496" s="216"/>
      <c r="Q496" s="216"/>
      <c r="R496" s="216"/>
      <c r="S496" s="216"/>
      <c r="T496" s="217"/>
      <c r="AT496" s="218" t="s">
        <v>128</v>
      </c>
      <c r="AU496" s="218" t="s">
        <v>83</v>
      </c>
      <c r="AV496" s="14" t="s">
        <v>83</v>
      </c>
      <c r="AW496" s="14" t="s">
        <v>4</v>
      </c>
      <c r="AX496" s="14" t="s">
        <v>81</v>
      </c>
      <c r="AY496" s="218" t="s">
        <v>120</v>
      </c>
    </row>
    <row r="497" spans="1:65" s="2" customFormat="1" ht="33" customHeight="1">
      <c r="A497" s="35"/>
      <c r="B497" s="36"/>
      <c r="C497" s="183" t="s">
        <v>458</v>
      </c>
      <c r="D497" s="183" t="s">
        <v>122</v>
      </c>
      <c r="E497" s="184" t="s">
        <v>459</v>
      </c>
      <c r="F497" s="185" t="s">
        <v>460</v>
      </c>
      <c r="G497" s="186" t="s">
        <v>451</v>
      </c>
      <c r="H497" s="187">
        <v>16</v>
      </c>
      <c r="I497" s="188"/>
      <c r="J497" s="189">
        <f>ROUND(I497*H497,2)</f>
        <v>0</v>
      </c>
      <c r="K497" s="190"/>
      <c r="L497" s="40"/>
      <c r="M497" s="191" t="s">
        <v>1</v>
      </c>
      <c r="N497" s="192" t="s">
        <v>41</v>
      </c>
      <c r="O497" s="72"/>
      <c r="P497" s="193">
        <f>O497*H497</f>
        <v>0</v>
      </c>
      <c r="Q497" s="193">
        <v>0</v>
      </c>
      <c r="R497" s="193">
        <f>Q497*H497</f>
        <v>0</v>
      </c>
      <c r="S497" s="193">
        <v>0</v>
      </c>
      <c r="T497" s="194">
        <f>S497*H497</f>
        <v>0</v>
      </c>
      <c r="U497" s="35"/>
      <c r="V497" s="35"/>
      <c r="W497" s="35"/>
      <c r="X497" s="35"/>
      <c r="Y497" s="35"/>
      <c r="Z497" s="35"/>
      <c r="AA497" s="35"/>
      <c r="AB497" s="35"/>
      <c r="AC497" s="35"/>
      <c r="AD497" s="35"/>
      <c r="AE497" s="35"/>
      <c r="AR497" s="195" t="s">
        <v>126</v>
      </c>
      <c r="AT497" s="195" t="s">
        <v>122</v>
      </c>
      <c r="AU497" s="195" t="s">
        <v>83</v>
      </c>
      <c r="AY497" s="18" t="s">
        <v>120</v>
      </c>
      <c r="BE497" s="196">
        <f>IF(N497="základní",J497,0)</f>
        <v>0</v>
      </c>
      <c r="BF497" s="196">
        <f>IF(N497="snížená",J497,0)</f>
        <v>0</v>
      </c>
      <c r="BG497" s="196">
        <f>IF(N497="zákl. přenesená",J497,0)</f>
        <v>0</v>
      </c>
      <c r="BH497" s="196">
        <f>IF(N497="sníž. přenesená",J497,0)</f>
        <v>0</v>
      </c>
      <c r="BI497" s="196">
        <f>IF(N497="nulová",J497,0)</f>
        <v>0</v>
      </c>
      <c r="BJ497" s="18" t="s">
        <v>81</v>
      </c>
      <c r="BK497" s="196">
        <f>ROUND(I497*H497,2)</f>
        <v>0</v>
      </c>
      <c r="BL497" s="18" t="s">
        <v>126</v>
      </c>
      <c r="BM497" s="195" t="s">
        <v>461</v>
      </c>
    </row>
    <row r="498" spans="1:65" s="2" customFormat="1" ht="24.2" customHeight="1">
      <c r="A498" s="35"/>
      <c r="B498" s="36"/>
      <c r="C498" s="241" t="s">
        <v>462</v>
      </c>
      <c r="D498" s="241" t="s">
        <v>266</v>
      </c>
      <c r="E498" s="242" t="s">
        <v>463</v>
      </c>
      <c r="F498" s="243" t="s">
        <v>464</v>
      </c>
      <c r="G498" s="244" t="s">
        <v>451</v>
      </c>
      <c r="H498" s="245">
        <v>16.239999999999998</v>
      </c>
      <c r="I498" s="246"/>
      <c r="J498" s="247">
        <f>ROUND(I498*H498,2)</f>
        <v>0</v>
      </c>
      <c r="K498" s="248"/>
      <c r="L498" s="249"/>
      <c r="M498" s="250" t="s">
        <v>1</v>
      </c>
      <c r="N498" s="251" t="s">
        <v>41</v>
      </c>
      <c r="O498" s="72"/>
      <c r="P498" s="193">
        <f>O498*H498</f>
        <v>0</v>
      </c>
      <c r="Q498" s="193">
        <v>4.2999999999999999E-4</v>
      </c>
      <c r="R498" s="193">
        <f>Q498*H498</f>
        <v>6.9831999999999993E-3</v>
      </c>
      <c r="S498" s="193">
        <v>0</v>
      </c>
      <c r="T498" s="194">
        <f>S498*H498</f>
        <v>0</v>
      </c>
      <c r="U498" s="35"/>
      <c r="V498" s="35"/>
      <c r="W498" s="35"/>
      <c r="X498" s="35"/>
      <c r="Y498" s="35"/>
      <c r="Z498" s="35"/>
      <c r="AA498" s="35"/>
      <c r="AB498" s="35"/>
      <c r="AC498" s="35"/>
      <c r="AD498" s="35"/>
      <c r="AE498" s="35"/>
      <c r="AR498" s="195" t="s">
        <v>229</v>
      </c>
      <c r="AT498" s="195" t="s">
        <v>266</v>
      </c>
      <c r="AU498" s="195" t="s">
        <v>83</v>
      </c>
      <c r="AY498" s="18" t="s">
        <v>120</v>
      </c>
      <c r="BE498" s="196">
        <f>IF(N498="základní",J498,0)</f>
        <v>0</v>
      </c>
      <c r="BF498" s="196">
        <f>IF(N498="snížená",J498,0)</f>
        <v>0</v>
      </c>
      <c r="BG498" s="196">
        <f>IF(N498="zákl. přenesená",J498,0)</f>
        <v>0</v>
      </c>
      <c r="BH498" s="196">
        <f>IF(N498="sníž. přenesená",J498,0)</f>
        <v>0</v>
      </c>
      <c r="BI498" s="196">
        <f>IF(N498="nulová",J498,0)</f>
        <v>0</v>
      </c>
      <c r="BJ498" s="18" t="s">
        <v>81</v>
      </c>
      <c r="BK498" s="196">
        <f>ROUND(I498*H498,2)</f>
        <v>0</v>
      </c>
      <c r="BL498" s="18" t="s">
        <v>126</v>
      </c>
      <c r="BM498" s="195" t="s">
        <v>465</v>
      </c>
    </row>
    <row r="499" spans="1:65" s="14" customFormat="1">
      <c r="B499" s="208"/>
      <c r="C499" s="209"/>
      <c r="D499" s="199" t="s">
        <v>128</v>
      </c>
      <c r="E499" s="209"/>
      <c r="F499" s="211" t="s">
        <v>466</v>
      </c>
      <c r="G499" s="209"/>
      <c r="H499" s="212">
        <v>16.239999999999998</v>
      </c>
      <c r="I499" s="213"/>
      <c r="J499" s="209"/>
      <c r="K499" s="209"/>
      <c r="L499" s="214"/>
      <c r="M499" s="215"/>
      <c r="N499" s="216"/>
      <c r="O499" s="216"/>
      <c r="P499" s="216"/>
      <c r="Q499" s="216"/>
      <c r="R499" s="216"/>
      <c r="S499" s="216"/>
      <c r="T499" s="217"/>
      <c r="AT499" s="218" t="s">
        <v>128</v>
      </c>
      <c r="AU499" s="218" t="s">
        <v>83</v>
      </c>
      <c r="AV499" s="14" t="s">
        <v>83</v>
      </c>
      <c r="AW499" s="14" t="s">
        <v>4</v>
      </c>
      <c r="AX499" s="14" t="s">
        <v>81</v>
      </c>
      <c r="AY499" s="218" t="s">
        <v>120</v>
      </c>
    </row>
    <row r="500" spans="1:65" s="2" customFormat="1" ht="24.2" customHeight="1">
      <c r="A500" s="35"/>
      <c r="B500" s="36"/>
      <c r="C500" s="183" t="s">
        <v>467</v>
      </c>
      <c r="D500" s="183" t="s">
        <v>122</v>
      </c>
      <c r="E500" s="184" t="s">
        <v>468</v>
      </c>
      <c r="F500" s="185" t="s">
        <v>469</v>
      </c>
      <c r="G500" s="186" t="s">
        <v>451</v>
      </c>
      <c r="H500" s="187">
        <v>175</v>
      </c>
      <c r="I500" s="188"/>
      <c r="J500" s="189">
        <f>ROUND(I500*H500,2)</f>
        <v>0</v>
      </c>
      <c r="K500" s="190"/>
      <c r="L500" s="40"/>
      <c r="M500" s="191" t="s">
        <v>1</v>
      </c>
      <c r="N500" s="192" t="s">
        <v>41</v>
      </c>
      <c r="O500" s="72"/>
      <c r="P500" s="193">
        <f>O500*H500</f>
        <v>0</v>
      </c>
      <c r="Q500" s="193">
        <v>1.0000000000000001E-5</v>
      </c>
      <c r="R500" s="193">
        <f>Q500*H500</f>
        <v>1.75E-3</v>
      </c>
      <c r="S500" s="193">
        <v>0</v>
      </c>
      <c r="T500" s="194">
        <f>S500*H500</f>
        <v>0</v>
      </c>
      <c r="U500" s="35"/>
      <c r="V500" s="35"/>
      <c r="W500" s="35"/>
      <c r="X500" s="35"/>
      <c r="Y500" s="35"/>
      <c r="Z500" s="35"/>
      <c r="AA500" s="35"/>
      <c r="AB500" s="35"/>
      <c r="AC500" s="35"/>
      <c r="AD500" s="35"/>
      <c r="AE500" s="35"/>
      <c r="AR500" s="195" t="s">
        <v>126</v>
      </c>
      <c r="AT500" s="195" t="s">
        <v>122</v>
      </c>
      <c r="AU500" s="195" t="s">
        <v>83</v>
      </c>
      <c r="AY500" s="18" t="s">
        <v>120</v>
      </c>
      <c r="BE500" s="196">
        <f>IF(N500="základní",J500,0)</f>
        <v>0</v>
      </c>
      <c r="BF500" s="196">
        <f>IF(N500="snížená",J500,0)</f>
        <v>0</v>
      </c>
      <c r="BG500" s="196">
        <f>IF(N500="zákl. přenesená",J500,0)</f>
        <v>0</v>
      </c>
      <c r="BH500" s="196">
        <f>IF(N500="sníž. přenesená",J500,0)</f>
        <v>0</v>
      </c>
      <c r="BI500" s="196">
        <f>IF(N500="nulová",J500,0)</f>
        <v>0</v>
      </c>
      <c r="BJ500" s="18" t="s">
        <v>81</v>
      </c>
      <c r="BK500" s="196">
        <f>ROUND(I500*H500,2)</f>
        <v>0</v>
      </c>
      <c r="BL500" s="18" t="s">
        <v>126</v>
      </c>
      <c r="BM500" s="195" t="s">
        <v>470</v>
      </c>
    </row>
    <row r="501" spans="1:65" s="2" customFormat="1" ht="24.2" customHeight="1">
      <c r="A501" s="35"/>
      <c r="B501" s="36"/>
      <c r="C501" s="241" t="s">
        <v>471</v>
      </c>
      <c r="D501" s="241" t="s">
        <v>266</v>
      </c>
      <c r="E501" s="242" t="s">
        <v>472</v>
      </c>
      <c r="F501" s="243" t="s">
        <v>473</v>
      </c>
      <c r="G501" s="244" t="s">
        <v>451</v>
      </c>
      <c r="H501" s="245">
        <v>180.25</v>
      </c>
      <c r="I501" s="246"/>
      <c r="J501" s="247">
        <f>ROUND(I501*H501,2)</f>
        <v>0</v>
      </c>
      <c r="K501" s="248"/>
      <c r="L501" s="249"/>
      <c r="M501" s="250" t="s">
        <v>1</v>
      </c>
      <c r="N501" s="251" t="s">
        <v>41</v>
      </c>
      <c r="O501" s="72"/>
      <c r="P501" s="193">
        <f>O501*H501</f>
        <v>0</v>
      </c>
      <c r="Q501" s="193">
        <v>1.4499999999999999E-3</v>
      </c>
      <c r="R501" s="193">
        <f>Q501*H501</f>
        <v>0.2613625</v>
      </c>
      <c r="S501" s="193">
        <v>0</v>
      </c>
      <c r="T501" s="194">
        <f>S501*H501</f>
        <v>0</v>
      </c>
      <c r="U501" s="35"/>
      <c r="V501" s="35"/>
      <c r="W501" s="35"/>
      <c r="X501" s="35"/>
      <c r="Y501" s="35"/>
      <c r="Z501" s="35"/>
      <c r="AA501" s="35"/>
      <c r="AB501" s="35"/>
      <c r="AC501" s="35"/>
      <c r="AD501" s="35"/>
      <c r="AE501" s="35"/>
      <c r="AR501" s="195" t="s">
        <v>229</v>
      </c>
      <c r="AT501" s="195" t="s">
        <v>266</v>
      </c>
      <c r="AU501" s="195" t="s">
        <v>83</v>
      </c>
      <c r="AY501" s="18" t="s">
        <v>120</v>
      </c>
      <c r="BE501" s="196">
        <f>IF(N501="základní",J501,0)</f>
        <v>0</v>
      </c>
      <c r="BF501" s="196">
        <f>IF(N501="snížená",J501,0)</f>
        <v>0</v>
      </c>
      <c r="BG501" s="196">
        <f>IF(N501="zákl. přenesená",J501,0)</f>
        <v>0</v>
      </c>
      <c r="BH501" s="196">
        <f>IF(N501="sníž. přenesená",J501,0)</f>
        <v>0</v>
      </c>
      <c r="BI501" s="196">
        <f>IF(N501="nulová",J501,0)</f>
        <v>0</v>
      </c>
      <c r="BJ501" s="18" t="s">
        <v>81</v>
      </c>
      <c r="BK501" s="196">
        <f>ROUND(I501*H501,2)</f>
        <v>0</v>
      </c>
      <c r="BL501" s="18" t="s">
        <v>126</v>
      </c>
      <c r="BM501" s="195" t="s">
        <v>474</v>
      </c>
    </row>
    <row r="502" spans="1:65" s="14" customFormat="1">
      <c r="B502" s="208"/>
      <c r="C502" s="209"/>
      <c r="D502" s="199" t="s">
        <v>128</v>
      </c>
      <c r="E502" s="209"/>
      <c r="F502" s="211" t="s">
        <v>475</v>
      </c>
      <c r="G502" s="209"/>
      <c r="H502" s="212">
        <v>180.25</v>
      </c>
      <c r="I502" s="213"/>
      <c r="J502" s="209"/>
      <c r="K502" s="209"/>
      <c r="L502" s="214"/>
      <c r="M502" s="215"/>
      <c r="N502" s="216"/>
      <c r="O502" s="216"/>
      <c r="P502" s="216"/>
      <c r="Q502" s="216"/>
      <c r="R502" s="216"/>
      <c r="S502" s="216"/>
      <c r="T502" s="217"/>
      <c r="AT502" s="218" t="s">
        <v>128</v>
      </c>
      <c r="AU502" s="218" t="s">
        <v>83</v>
      </c>
      <c r="AV502" s="14" t="s">
        <v>83</v>
      </c>
      <c r="AW502" s="14" t="s">
        <v>4</v>
      </c>
      <c r="AX502" s="14" t="s">
        <v>81</v>
      </c>
      <c r="AY502" s="218" t="s">
        <v>120</v>
      </c>
    </row>
    <row r="503" spans="1:65" s="2" customFormat="1" ht="24.2" customHeight="1">
      <c r="A503" s="35"/>
      <c r="B503" s="36"/>
      <c r="C503" s="183" t="s">
        <v>476</v>
      </c>
      <c r="D503" s="183" t="s">
        <v>122</v>
      </c>
      <c r="E503" s="184" t="s">
        <v>477</v>
      </c>
      <c r="F503" s="185" t="s">
        <v>478</v>
      </c>
      <c r="G503" s="186" t="s">
        <v>451</v>
      </c>
      <c r="H503" s="187">
        <v>85</v>
      </c>
      <c r="I503" s="188"/>
      <c r="J503" s="189">
        <f>ROUND(I503*H503,2)</f>
        <v>0</v>
      </c>
      <c r="K503" s="190"/>
      <c r="L503" s="40"/>
      <c r="M503" s="191" t="s">
        <v>1</v>
      </c>
      <c r="N503" s="192" t="s">
        <v>41</v>
      </c>
      <c r="O503" s="72"/>
      <c r="P503" s="193">
        <f>O503*H503</f>
        <v>0</v>
      </c>
      <c r="Q503" s="193">
        <v>2.0000000000000002E-5</v>
      </c>
      <c r="R503" s="193">
        <f>Q503*H503</f>
        <v>1.7000000000000001E-3</v>
      </c>
      <c r="S503" s="193">
        <v>0</v>
      </c>
      <c r="T503" s="194">
        <f>S503*H503</f>
        <v>0</v>
      </c>
      <c r="U503" s="35"/>
      <c r="V503" s="35"/>
      <c r="W503" s="35"/>
      <c r="X503" s="35"/>
      <c r="Y503" s="35"/>
      <c r="Z503" s="35"/>
      <c r="AA503" s="35"/>
      <c r="AB503" s="35"/>
      <c r="AC503" s="35"/>
      <c r="AD503" s="35"/>
      <c r="AE503" s="35"/>
      <c r="AR503" s="195" t="s">
        <v>126</v>
      </c>
      <c r="AT503" s="195" t="s">
        <v>122</v>
      </c>
      <c r="AU503" s="195" t="s">
        <v>83</v>
      </c>
      <c r="AY503" s="18" t="s">
        <v>120</v>
      </c>
      <c r="BE503" s="196">
        <f>IF(N503="základní",J503,0)</f>
        <v>0</v>
      </c>
      <c r="BF503" s="196">
        <f>IF(N503="snížená",J503,0)</f>
        <v>0</v>
      </c>
      <c r="BG503" s="196">
        <f>IF(N503="zákl. přenesená",J503,0)</f>
        <v>0</v>
      </c>
      <c r="BH503" s="196">
        <f>IF(N503="sníž. přenesená",J503,0)</f>
        <v>0</v>
      </c>
      <c r="BI503" s="196">
        <f>IF(N503="nulová",J503,0)</f>
        <v>0</v>
      </c>
      <c r="BJ503" s="18" t="s">
        <v>81</v>
      </c>
      <c r="BK503" s="196">
        <f>ROUND(I503*H503,2)</f>
        <v>0</v>
      </c>
      <c r="BL503" s="18" t="s">
        <v>126</v>
      </c>
      <c r="BM503" s="195" t="s">
        <v>479</v>
      </c>
    </row>
    <row r="504" spans="1:65" s="2" customFormat="1" ht="24.2" customHeight="1">
      <c r="A504" s="35"/>
      <c r="B504" s="36"/>
      <c r="C504" s="241" t="s">
        <v>480</v>
      </c>
      <c r="D504" s="241" t="s">
        <v>266</v>
      </c>
      <c r="E504" s="242" t="s">
        <v>481</v>
      </c>
      <c r="F504" s="243" t="s">
        <v>482</v>
      </c>
      <c r="G504" s="244" t="s">
        <v>451</v>
      </c>
      <c r="H504" s="245">
        <v>87.55</v>
      </c>
      <c r="I504" s="246"/>
      <c r="J504" s="247">
        <f>ROUND(I504*H504,2)</f>
        <v>0</v>
      </c>
      <c r="K504" s="248"/>
      <c r="L504" s="249"/>
      <c r="M504" s="250" t="s">
        <v>1</v>
      </c>
      <c r="N504" s="251" t="s">
        <v>41</v>
      </c>
      <c r="O504" s="72"/>
      <c r="P504" s="193">
        <f>O504*H504</f>
        <v>0</v>
      </c>
      <c r="Q504" s="193">
        <v>8.6E-3</v>
      </c>
      <c r="R504" s="193">
        <f>Q504*H504</f>
        <v>0.75292999999999999</v>
      </c>
      <c r="S504" s="193">
        <v>0</v>
      </c>
      <c r="T504" s="194">
        <f>S504*H504</f>
        <v>0</v>
      </c>
      <c r="U504" s="35"/>
      <c r="V504" s="35"/>
      <c r="W504" s="35"/>
      <c r="X504" s="35"/>
      <c r="Y504" s="35"/>
      <c r="Z504" s="35"/>
      <c r="AA504" s="35"/>
      <c r="AB504" s="35"/>
      <c r="AC504" s="35"/>
      <c r="AD504" s="35"/>
      <c r="AE504" s="35"/>
      <c r="AR504" s="195" t="s">
        <v>229</v>
      </c>
      <c r="AT504" s="195" t="s">
        <v>266</v>
      </c>
      <c r="AU504" s="195" t="s">
        <v>83</v>
      </c>
      <c r="AY504" s="18" t="s">
        <v>120</v>
      </c>
      <c r="BE504" s="196">
        <f>IF(N504="základní",J504,0)</f>
        <v>0</v>
      </c>
      <c r="BF504" s="196">
        <f>IF(N504="snížená",J504,0)</f>
        <v>0</v>
      </c>
      <c r="BG504" s="196">
        <f>IF(N504="zákl. přenesená",J504,0)</f>
        <v>0</v>
      </c>
      <c r="BH504" s="196">
        <f>IF(N504="sníž. přenesená",J504,0)</f>
        <v>0</v>
      </c>
      <c r="BI504" s="196">
        <f>IF(N504="nulová",J504,0)</f>
        <v>0</v>
      </c>
      <c r="BJ504" s="18" t="s">
        <v>81</v>
      </c>
      <c r="BK504" s="196">
        <f>ROUND(I504*H504,2)</f>
        <v>0</v>
      </c>
      <c r="BL504" s="18" t="s">
        <v>126</v>
      </c>
      <c r="BM504" s="195" t="s">
        <v>483</v>
      </c>
    </row>
    <row r="505" spans="1:65" s="14" customFormat="1">
      <c r="B505" s="208"/>
      <c r="C505" s="209"/>
      <c r="D505" s="199" t="s">
        <v>128</v>
      </c>
      <c r="E505" s="209"/>
      <c r="F505" s="211" t="s">
        <v>484</v>
      </c>
      <c r="G505" s="209"/>
      <c r="H505" s="212">
        <v>87.55</v>
      </c>
      <c r="I505" s="213"/>
      <c r="J505" s="209"/>
      <c r="K505" s="209"/>
      <c r="L505" s="214"/>
      <c r="M505" s="215"/>
      <c r="N505" s="216"/>
      <c r="O505" s="216"/>
      <c r="P505" s="216"/>
      <c r="Q505" s="216"/>
      <c r="R505" s="216"/>
      <c r="S505" s="216"/>
      <c r="T505" s="217"/>
      <c r="AT505" s="218" t="s">
        <v>128</v>
      </c>
      <c r="AU505" s="218" t="s">
        <v>83</v>
      </c>
      <c r="AV505" s="14" t="s">
        <v>83</v>
      </c>
      <c r="AW505" s="14" t="s">
        <v>4</v>
      </c>
      <c r="AX505" s="14" t="s">
        <v>81</v>
      </c>
      <c r="AY505" s="218" t="s">
        <v>120</v>
      </c>
    </row>
    <row r="506" spans="1:65" s="2" customFormat="1" ht="33" customHeight="1">
      <c r="A506" s="35"/>
      <c r="B506" s="36"/>
      <c r="C506" s="183" t="s">
        <v>485</v>
      </c>
      <c r="D506" s="183" t="s">
        <v>122</v>
      </c>
      <c r="E506" s="184" t="s">
        <v>486</v>
      </c>
      <c r="F506" s="185" t="s">
        <v>487</v>
      </c>
      <c r="G506" s="186" t="s">
        <v>488</v>
      </c>
      <c r="H506" s="187">
        <v>30</v>
      </c>
      <c r="I506" s="188"/>
      <c r="J506" s="189">
        <f>ROUND(I506*H506,2)</f>
        <v>0</v>
      </c>
      <c r="K506" s="190"/>
      <c r="L506" s="40"/>
      <c r="M506" s="191" t="s">
        <v>1</v>
      </c>
      <c r="N506" s="192" t="s">
        <v>41</v>
      </c>
      <c r="O506" s="72"/>
      <c r="P506" s="193">
        <f>O506*H506</f>
        <v>0</v>
      </c>
      <c r="Q506" s="193">
        <v>0</v>
      </c>
      <c r="R506" s="193">
        <f>Q506*H506</f>
        <v>0</v>
      </c>
      <c r="S506" s="193">
        <v>0</v>
      </c>
      <c r="T506" s="194">
        <f>S506*H506</f>
        <v>0</v>
      </c>
      <c r="U506" s="35"/>
      <c r="V506" s="35"/>
      <c r="W506" s="35"/>
      <c r="X506" s="35"/>
      <c r="Y506" s="35"/>
      <c r="Z506" s="35"/>
      <c r="AA506" s="35"/>
      <c r="AB506" s="35"/>
      <c r="AC506" s="35"/>
      <c r="AD506" s="35"/>
      <c r="AE506" s="35"/>
      <c r="AR506" s="195" t="s">
        <v>126</v>
      </c>
      <c r="AT506" s="195" t="s">
        <v>122</v>
      </c>
      <c r="AU506" s="195" t="s">
        <v>83</v>
      </c>
      <c r="AY506" s="18" t="s">
        <v>120</v>
      </c>
      <c r="BE506" s="196">
        <f>IF(N506="základní",J506,0)</f>
        <v>0</v>
      </c>
      <c r="BF506" s="196">
        <f>IF(N506="snížená",J506,0)</f>
        <v>0</v>
      </c>
      <c r="BG506" s="196">
        <f>IF(N506="zákl. přenesená",J506,0)</f>
        <v>0</v>
      </c>
      <c r="BH506" s="196">
        <f>IF(N506="sníž. přenesená",J506,0)</f>
        <v>0</v>
      </c>
      <c r="BI506" s="196">
        <f>IF(N506="nulová",J506,0)</f>
        <v>0</v>
      </c>
      <c r="BJ506" s="18" t="s">
        <v>81</v>
      </c>
      <c r="BK506" s="196">
        <f>ROUND(I506*H506,2)</f>
        <v>0</v>
      </c>
      <c r="BL506" s="18" t="s">
        <v>126</v>
      </c>
      <c r="BM506" s="195" t="s">
        <v>489</v>
      </c>
    </row>
    <row r="507" spans="1:65" s="2" customFormat="1" ht="16.5" customHeight="1">
      <c r="A507" s="35"/>
      <c r="B507" s="36"/>
      <c r="C507" s="241" t="s">
        <v>490</v>
      </c>
      <c r="D507" s="241" t="s">
        <v>266</v>
      </c>
      <c r="E507" s="242" t="s">
        <v>491</v>
      </c>
      <c r="F507" s="243" t="s">
        <v>492</v>
      </c>
      <c r="G507" s="244" t="s">
        <v>488</v>
      </c>
      <c r="H507" s="245">
        <v>1</v>
      </c>
      <c r="I507" s="246"/>
      <c r="J507" s="247">
        <f>ROUND(I507*H507,2)</f>
        <v>0</v>
      </c>
      <c r="K507" s="248"/>
      <c r="L507" s="249"/>
      <c r="M507" s="250" t="s">
        <v>1</v>
      </c>
      <c r="N507" s="251" t="s">
        <v>41</v>
      </c>
      <c r="O507" s="72"/>
      <c r="P507" s="193">
        <f>O507*H507</f>
        <v>0</v>
      </c>
      <c r="Q507" s="193">
        <v>2.2000000000000001E-4</v>
      </c>
      <c r="R507" s="193">
        <f>Q507*H507</f>
        <v>2.2000000000000001E-4</v>
      </c>
      <c r="S507" s="193">
        <v>0</v>
      </c>
      <c r="T507" s="194">
        <f>S507*H507</f>
        <v>0</v>
      </c>
      <c r="U507" s="35"/>
      <c r="V507" s="35"/>
      <c r="W507" s="35"/>
      <c r="X507" s="35"/>
      <c r="Y507" s="35"/>
      <c r="Z507" s="35"/>
      <c r="AA507" s="35"/>
      <c r="AB507" s="35"/>
      <c r="AC507" s="35"/>
      <c r="AD507" s="35"/>
      <c r="AE507" s="35"/>
      <c r="AR507" s="195" t="s">
        <v>229</v>
      </c>
      <c r="AT507" s="195" t="s">
        <v>266</v>
      </c>
      <c r="AU507" s="195" t="s">
        <v>83</v>
      </c>
      <c r="AY507" s="18" t="s">
        <v>120</v>
      </c>
      <c r="BE507" s="196">
        <f>IF(N507="základní",J507,0)</f>
        <v>0</v>
      </c>
      <c r="BF507" s="196">
        <f>IF(N507="snížená",J507,0)</f>
        <v>0</v>
      </c>
      <c r="BG507" s="196">
        <f>IF(N507="zákl. přenesená",J507,0)</f>
        <v>0</v>
      </c>
      <c r="BH507" s="196">
        <f>IF(N507="sníž. přenesená",J507,0)</f>
        <v>0</v>
      </c>
      <c r="BI507" s="196">
        <f>IF(N507="nulová",J507,0)</f>
        <v>0</v>
      </c>
      <c r="BJ507" s="18" t="s">
        <v>81</v>
      </c>
      <c r="BK507" s="196">
        <f>ROUND(I507*H507,2)</f>
        <v>0</v>
      </c>
      <c r="BL507" s="18" t="s">
        <v>126</v>
      </c>
      <c r="BM507" s="195" t="s">
        <v>493</v>
      </c>
    </row>
    <row r="508" spans="1:65" s="13" customFormat="1">
      <c r="B508" s="197"/>
      <c r="C508" s="198"/>
      <c r="D508" s="199" t="s">
        <v>128</v>
      </c>
      <c r="E508" s="200" t="s">
        <v>1</v>
      </c>
      <c r="F508" s="201" t="s">
        <v>157</v>
      </c>
      <c r="G508" s="198"/>
      <c r="H508" s="200" t="s">
        <v>1</v>
      </c>
      <c r="I508" s="202"/>
      <c r="J508" s="198"/>
      <c r="K508" s="198"/>
      <c r="L508" s="203"/>
      <c r="M508" s="204"/>
      <c r="N508" s="205"/>
      <c r="O508" s="205"/>
      <c r="P508" s="205"/>
      <c r="Q508" s="205"/>
      <c r="R508" s="205"/>
      <c r="S508" s="205"/>
      <c r="T508" s="206"/>
      <c r="AT508" s="207" t="s">
        <v>128</v>
      </c>
      <c r="AU508" s="207" t="s">
        <v>83</v>
      </c>
      <c r="AV508" s="13" t="s">
        <v>81</v>
      </c>
      <c r="AW508" s="13" t="s">
        <v>32</v>
      </c>
      <c r="AX508" s="13" t="s">
        <v>76</v>
      </c>
      <c r="AY508" s="207" t="s">
        <v>120</v>
      </c>
    </row>
    <row r="509" spans="1:65" s="14" customFormat="1">
      <c r="B509" s="208"/>
      <c r="C509" s="209"/>
      <c r="D509" s="199" t="s">
        <v>128</v>
      </c>
      <c r="E509" s="210" t="s">
        <v>1</v>
      </c>
      <c r="F509" s="211" t="s">
        <v>81</v>
      </c>
      <c r="G509" s="209"/>
      <c r="H509" s="212">
        <v>1</v>
      </c>
      <c r="I509" s="213"/>
      <c r="J509" s="209"/>
      <c r="K509" s="209"/>
      <c r="L509" s="214"/>
      <c r="M509" s="215"/>
      <c r="N509" s="216"/>
      <c r="O509" s="216"/>
      <c r="P509" s="216"/>
      <c r="Q509" s="216"/>
      <c r="R509" s="216"/>
      <c r="S509" s="216"/>
      <c r="T509" s="217"/>
      <c r="AT509" s="218" t="s">
        <v>128</v>
      </c>
      <c r="AU509" s="218" t="s">
        <v>83</v>
      </c>
      <c r="AV509" s="14" t="s">
        <v>83</v>
      </c>
      <c r="AW509" s="14" t="s">
        <v>32</v>
      </c>
      <c r="AX509" s="14" t="s">
        <v>81</v>
      </c>
      <c r="AY509" s="218" t="s">
        <v>120</v>
      </c>
    </row>
    <row r="510" spans="1:65" s="2" customFormat="1" ht="16.5" customHeight="1">
      <c r="A510" s="35"/>
      <c r="B510" s="36"/>
      <c r="C510" s="241" t="s">
        <v>494</v>
      </c>
      <c r="D510" s="241" t="s">
        <v>266</v>
      </c>
      <c r="E510" s="242" t="s">
        <v>495</v>
      </c>
      <c r="F510" s="243" t="s">
        <v>496</v>
      </c>
      <c r="G510" s="244" t="s">
        <v>488</v>
      </c>
      <c r="H510" s="245">
        <v>29</v>
      </c>
      <c r="I510" s="246"/>
      <c r="J510" s="247">
        <f>ROUND(I510*H510,2)</f>
        <v>0</v>
      </c>
      <c r="K510" s="248"/>
      <c r="L510" s="249"/>
      <c r="M510" s="250" t="s">
        <v>1</v>
      </c>
      <c r="N510" s="251" t="s">
        <v>41</v>
      </c>
      <c r="O510" s="72"/>
      <c r="P510" s="193">
        <f>O510*H510</f>
        <v>0</v>
      </c>
      <c r="Q510" s="193">
        <v>2.7999999999999998E-4</v>
      </c>
      <c r="R510" s="193">
        <f>Q510*H510</f>
        <v>8.1199999999999987E-3</v>
      </c>
      <c r="S510" s="193">
        <v>0</v>
      </c>
      <c r="T510" s="194">
        <f>S510*H510</f>
        <v>0</v>
      </c>
      <c r="U510" s="35"/>
      <c r="V510" s="35"/>
      <c r="W510" s="35"/>
      <c r="X510" s="35"/>
      <c r="Y510" s="35"/>
      <c r="Z510" s="35"/>
      <c r="AA510" s="35"/>
      <c r="AB510" s="35"/>
      <c r="AC510" s="35"/>
      <c r="AD510" s="35"/>
      <c r="AE510" s="35"/>
      <c r="AR510" s="195" t="s">
        <v>229</v>
      </c>
      <c r="AT510" s="195" t="s">
        <v>266</v>
      </c>
      <c r="AU510" s="195" t="s">
        <v>83</v>
      </c>
      <c r="AY510" s="18" t="s">
        <v>120</v>
      </c>
      <c r="BE510" s="196">
        <f>IF(N510="základní",J510,0)</f>
        <v>0</v>
      </c>
      <c r="BF510" s="196">
        <f>IF(N510="snížená",J510,0)</f>
        <v>0</v>
      </c>
      <c r="BG510" s="196">
        <f>IF(N510="zákl. přenesená",J510,0)</f>
        <v>0</v>
      </c>
      <c r="BH510" s="196">
        <f>IF(N510="sníž. přenesená",J510,0)</f>
        <v>0</v>
      </c>
      <c r="BI510" s="196">
        <f>IF(N510="nulová",J510,0)</f>
        <v>0</v>
      </c>
      <c r="BJ510" s="18" t="s">
        <v>81</v>
      </c>
      <c r="BK510" s="196">
        <f>ROUND(I510*H510,2)</f>
        <v>0</v>
      </c>
      <c r="BL510" s="18" t="s">
        <v>126</v>
      </c>
      <c r="BM510" s="195" t="s">
        <v>497</v>
      </c>
    </row>
    <row r="511" spans="1:65" s="13" customFormat="1">
      <c r="B511" s="197"/>
      <c r="C511" s="198"/>
      <c r="D511" s="199" t="s">
        <v>128</v>
      </c>
      <c r="E511" s="200" t="s">
        <v>1</v>
      </c>
      <c r="F511" s="201" t="s">
        <v>157</v>
      </c>
      <c r="G511" s="198"/>
      <c r="H511" s="200" t="s">
        <v>1</v>
      </c>
      <c r="I511" s="202"/>
      <c r="J511" s="198"/>
      <c r="K511" s="198"/>
      <c r="L511" s="203"/>
      <c r="M511" s="204"/>
      <c r="N511" s="205"/>
      <c r="O511" s="205"/>
      <c r="P511" s="205"/>
      <c r="Q511" s="205"/>
      <c r="R511" s="205"/>
      <c r="S511" s="205"/>
      <c r="T511" s="206"/>
      <c r="AT511" s="207" t="s">
        <v>128</v>
      </c>
      <c r="AU511" s="207" t="s">
        <v>83</v>
      </c>
      <c r="AV511" s="13" t="s">
        <v>81</v>
      </c>
      <c r="AW511" s="13" t="s">
        <v>32</v>
      </c>
      <c r="AX511" s="13" t="s">
        <v>76</v>
      </c>
      <c r="AY511" s="207" t="s">
        <v>120</v>
      </c>
    </row>
    <row r="512" spans="1:65" s="14" customFormat="1">
      <c r="B512" s="208"/>
      <c r="C512" s="209"/>
      <c r="D512" s="199" t="s">
        <v>128</v>
      </c>
      <c r="E512" s="210" t="s">
        <v>1</v>
      </c>
      <c r="F512" s="211" t="s">
        <v>250</v>
      </c>
      <c r="G512" s="209"/>
      <c r="H512" s="212">
        <v>13</v>
      </c>
      <c r="I512" s="213"/>
      <c r="J512" s="209"/>
      <c r="K512" s="209"/>
      <c r="L512" s="214"/>
      <c r="M512" s="215"/>
      <c r="N512" s="216"/>
      <c r="O512" s="216"/>
      <c r="P512" s="216"/>
      <c r="Q512" s="216"/>
      <c r="R512" s="216"/>
      <c r="S512" s="216"/>
      <c r="T512" s="217"/>
      <c r="AT512" s="218" t="s">
        <v>128</v>
      </c>
      <c r="AU512" s="218" t="s">
        <v>83</v>
      </c>
      <c r="AV512" s="14" t="s">
        <v>83</v>
      </c>
      <c r="AW512" s="14" t="s">
        <v>32</v>
      </c>
      <c r="AX512" s="14" t="s">
        <v>76</v>
      </c>
      <c r="AY512" s="218" t="s">
        <v>120</v>
      </c>
    </row>
    <row r="513" spans="1:65" s="13" customFormat="1">
      <c r="B513" s="197"/>
      <c r="C513" s="198"/>
      <c r="D513" s="199" t="s">
        <v>128</v>
      </c>
      <c r="E513" s="200" t="s">
        <v>1</v>
      </c>
      <c r="F513" s="201" t="s">
        <v>166</v>
      </c>
      <c r="G513" s="198"/>
      <c r="H513" s="200" t="s">
        <v>1</v>
      </c>
      <c r="I513" s="202"/>
      <c r="J513" s="198"/>
      <c r="K513" s="198"/>
      <c r="L513" s="203"/>
      <c r="M513" s="204"/>
      <c r="N513" s="205"/>
      <c r="O513" s="205"/>
      <c r="P513" s="205"/>
      <c r="Q513" s="205"/>
      <c r="R513" s="205"/>
      <c r="S513" s="205"/>
      <c r="T513" s="206"/>
      <c r="AT513" s="207" t="s">
        <v>128</v>
      </c>
      <c r="AU513" s="207" t="s">
        <v>83</v>
      </c>
      <c r="AV513" s="13" t="s">
        <v>81</v>
      </c>
      <c r="AW513" s="13" t="s">
        <v>32</v>
      </c>
      <c r="AX513" s="13" t="s">
        <v>76</v>
      </c>
      <c r="AY513" s="207" t="s">
        <v>120</v>
      </c>
    </row>
    <row r="514" spans="1:65" s="14" customFormat="1">
      <c r="B514" s="208"/>
      <c r="C514" s="209"/>
      <c r="D514" s="199" t="s">
        <v>128</v>
      </c>
      <c r="E514" s="210" t="s">
        <v>1</v>
      </c>
      <c r="F514" s="211" t="s">
        <v>250</v>
      </c>
      <c r="G514" s="209"/>
      <c r="H514" s="212">
        <v>13</v>
      </c>
      <c r="I514" s="213"/>
      <c r="J514" s="209"/>
      <c r="K514" s="209"/>
      <c r="L514" s="214"/>
      <c r="M514" s="215"/>
      <c r="N514" s="216"/>
      <c r="O514" s="216"/>
      <c r="P514" s="216"/>
      <c r="Q514" s="216"/>
      <c r="R514" s="216"/>
      <c r="S514" s="216"/>
      <c r="T514" s="217"/>
      <c r="AT514" s="218" t="s">
        <v>128</v>
      </c>
      <c r="AU514" s="218" t="s">
        <v>83</v>
      </c>
      <c r="AV514" s="14" t="s">
        <v>83</v>
      </c>
      <c r="AW514" s="14" t="s">
        <v>32</v>
      </c>
      <c r="AX514" s="14" t="s">
        <v>76</v>
      </c>
      <c r="AY514" s="218" t="s">
        <v>120</v>
      </c>
    </row>
    <row r="515" spans="1:65" s="13" customFormat="1">
      <c r="B515" s="197"/>
      <c r="C515" s="198"/>
      <c r="D515" s="199" t="s">
        <v>128</v>
      </c>
      <c r="E515" s="200" t="s">
        <v>1</v>
      </c>
      <c r="F515" s="201" t="s">
        <v>134</v>
      </c>
      <c r="G515" s="198"/>
      <c r="H515" s="200" t="s">
        <v>1</v>
      </c>
      <c r="I515" s="202"/>
      <c r="J515" s="198"/>
      <c r="K515" s="198"/>
      <c r="L515" s="203"/>
      <c r="M515" s="204"/>
      <c r="N515" s="205"/>
      <c r="O515" s="205"/>
      <c r="P515" s="205"/>
      <c r="Q515" s="205"/>
      <c r="R515" s="205"/>
      <c r="S515" s="205"/>
      <c r="T515" s="206"/>
      <c r="AT515" s="207" t="s">
        <v>128</v>
      </c>
      <c r="AU515" s="207" t="s">
        <v>83</v>
      </c>
      <c r="AV515" s="13" t="s">
        <v>81</v>
      </c>
      <c r="AW515" s="13" t="s">
        <v>32</v>
      </c>
      <c r="AX515" s="13" t="s">
        <v>76</v>
      </c>
      <c r="AY515" s="207" t="s">
        <v>120</v>
      </c>
    </row>
    <row r="516" spans="1:65" s="14" customFormat="1">
      <c r="B516" s="208"/>
      <c r="C516" s="209"/>
      <c r="D516" s="199" t="s">
        <v>128</v>
      </c>
      <c r="E516" s="210" t="s">
        <v>1</v>
      </c>
      <c r="F516" s="211" t="s">
        <v>144</v>
      </c>
      <c r="G516" s="209"/>
      <c r="H516" s="212">
        <v>3</v>
      </c>
      <c r="I516" s="213"/>
      <c r="J516" s="209"/>
      <c r="K516" s="209"/>
      <c r="L516" s="214"/>
      <c r="M516" s="215"/>
      <c r="N516" s="216"/>
      <c r="O516" s="216"/>
      <c r="P516" s="216"/>
      <c r="Q516" s="216"/>
      <c r="R516" s="216"/>
      <c r="S516" s="216"/>
      <c r="T516" s="217"/>
      <c r="AT516" s="218" t="s">
        <v>128</v>
      </c>
      <c r="AU516" s="218" t="s">
        <v>83</v>
      </c>
      <c r="AV516" s="14" t="s">
        <v>83</v>
      </c>
      <c r="AW516" s="14" t="s">
        <v>32</v>
      </c>
      <c r="AX516" s="14" t="s">
        <v>76</v>
      </c>
      <c r="AY516" s="218" t="s">
        <v>120</v>
      </c>
    </row>
    <row r="517" spans="1:65" s="15" customFormat="1">
      <c r="B517" s="219"/>
      <c r="C517" s="220"/>
      <c r="D517" s="199" t="s">
        <v>128</v>
      </c>
      <c r="E517" s="221" t="s">
        <v>1</v>
      </c>
      <c r="F517" s="222" t="s">
        <v>143</v>
      </c>
      <c r="G517" s="220"/>
      <c r="H517" s="223">
        <v>29</v>
      </c>
      <c r="I517" s="224"/>
      <c r="J517" s="220"/>
      <c r="K517" s="220"/>
      <c r="L517" s="225"/>
      <c r="M517" s="226"/>
      <c r="N517" s="227"/>
      <c r="O517" s="227"/>
      <c r="P517" s="227"/>
      <c r="Q517" s="227"/>
      <c r="R517" s="227"/>
      <c r="S517" s="227"/>
      <c r="T517" s="228"/>
      <c r="AT517" s="229" t="s">
        <v>128</v>
      </c>
      <c r="AU517" s="229" t="s">
        <v>83</v>
      </c>
      <c r="AV517" s="15" t="s">
        <v>126</v>
      </c>
      <c r="AW517" s="15" t="s">
        <v>32</v>
      </c>
      <c r="AX517" s="15" t="s">
        <v>81</v>
      </c>
      <c r="AY517" s="229" t="s">
        <v>120</v>
      </c>
    </row>
    <row r="518" spans="1:65" s="2" customFormat="1" ht="33" customHeight="1">
      <c r="A518" s="35"/>
      <c r="B518" s="36"/>
      <c r="C518" s="183" t="s">
        <v>498</v>
      </c>
      <c r="D518" s="183" t="s">
        <v>122</v>
      </c>
      <c r="E518" s="184" t="s">
        <v>499</v>
      </c>
      <c r="F518" s="185" t="s">
        <v>500</v>
      </c>
      <c r="G518" s="186" t="s">
        <v>488</v>
      </c>
      <c r="H518" s="187">
        <v>12</v>
      </c>
      <c r="I518" s="188"/>
      <c r="J518" s="189">
        <f>ROUND(I518*H518,2)</f>
        <v>0</v>
      </c>
      <c r="K518" s="190"/>
      <c r="L518" s="40"/>
      <c r="M518" s="191" t="s">
        <v>1</v>
      </c>
      <c r="N518" s="192" t="s">
        <v>41</v>
      </c>
      <c r="O518" s="72"/>
      <c r="P518" s="193">
        <f>O518*H518</f>
        <v>0</v>
      </c>
      <c r="Q518" s="193">
        <v>0</v>
      </c>
      <c r="R518" s="193">
        <f>Q518*H518</f>
        <v>0</v>
      </c>
      <c r="S518" s="193">
        <v>0</v>
      </c>
      <c r="T518" s="194">
        <f>S518*H518</f>
        <v>0</v>
      </c>
      <c r="U518" s="35"/>
      <c r="V518" s="35"/>
      <c r="W518" s="35"/>
      <c r="X518" s="35"/>
      <c r="Y518" s="35"/>
      <c r="Z518" s="35"/>
      <c r="AA518" s="35"/>
      <c r="AB518" s="35"/>
      <c r="AC518" s="35"/>
      <c r="AD518" s="35"/>
      <c r="AE518" s="35"/>
      <c r="AR518" s="195" t="s">
        <v>126</v>
      </c>
      <c r="AT518" s="195" t="s">
        <v>122</v>
      </c>
      <c r="AU518" s="195" t="s">
        <v>83</v>
      </c>
      <c r="AY518" s="18" t="s">
        <v>120</v>
      </c>
      <c r="BE518" s="196">
        <f>IF(N518="základní",J518,0)</f>
        <v>0</v>
      </c>
      <c r="BF518" s="196">
        <f>IF(N518="snížená",J518,0)</f>
        <v>0</v>
      </c>
      <c r="BG518" s="196">
        <f>IF(N518="zákl. přenesená",J518,0)</f>
        <v>0</v>
      </c>
      <c r="BH518" s="196">
        <f>IF(N518="sníž. přenesená",J518,0)</f>
        <v>0</v>
      </c>
      <c r="BI518" s="196">
        <f>IF(N518="nulová",J518,0)</f>
        <v>0</v>
      </c>
      <c r="BJ518" s="18" t="s">
        <v>81</v>
      </c>
      <c r="BK518" s="196">
        <f>ROUND(I518*H518,2)</f>
        <v>0</v>
      </c>
      <c r="BL518" s="18" t="s">
        <v>126</v>
      </c>
      <c r="BM518" s="195" t="s">
        <v>501</v>
      </c>
    </row>
    <row r="519" spans="1:65" s="2" customFormat="1" ht="24.2" customHeight="1">
      <c r="A519" s="35"/>
      <c r="B519" s="36"/>
      <c r="C519" s="241" t="s">
        <v>502</v>
      </c>
      <c r="D519" s="241" t="s">
        <v>266</v>
      </c>
      <c r="E519" s="242" t="s">
        <v>503</v>
      </c>
      <c r="F519" s="243" t="s">
        <v>504</v>
      </c>
      <c r="G519" s="244" t="s">
        <v>488</v>
      </c>
      <c r="H519" s="245">
        <v>8</v>
      </c>
      <c r="I519" s="246"/>
      <c r="J519" s="247">
        <f>ROUND(I519*H519,2)</f>
        <v>0</v>
      </c>
      <c r="K519" s="248"/>
      <c r="L519" s="249"/>
      <c r="M519" s="250" t="s">
        <v>1</v>
      </c>
      <c r="N519" s="251" t="s">
        <v>41</v>
      </c>
      <c r="O519" s="72"/>
      <c r="P519" s="193">
        <f>O519*H519</f>
        <v>0</v>
      </c>
      <c r="Q519" s="193">
        <v>6.2E-4</v>
      </c>
      <c r="R519" s="193">
        <f>Q519*H519</f>
        <v>4.96E-3</v>
      </c>
      <c r="S519" s="193">
        <v>0</v>
      </c>
      <c r="T519" s="194">
        <f>S519*H519</f>
        <v>0</v>
      </c>
      <c r="U519" s="35"/>
      <c r="V519" s="35"/>
      <c r="W519" s="35"/>
      <c r="X519" s="35"/>
      <c r="Y519" s="35"/>
      <c r="Z519" s="35"/>
      <c r="AA519" s="35"/>
      <c r="AB519" s="35"/>
      <c r="AC519" s="35"/>
      <c r="AD519" s="35"/>
      <c r="AE519" s="35"/>
      <c r="AR519" s="195" t="s">
        <v>229</v>
      </c>
      <c r="AT519" s="195" t="s">
        <v>266</v>
      </c>
      <c r="AU519" s="195" t="s">
        <v>83</v>
      </c>
      <c r="AY519" s="18" t="s">
        <v>120</v>
      </c>
      <c r="BE519" s="196">
        <f>IF(N519="základní",J519,0)</f>
        <v>0</v>
      </c>
      <c r="BF519" s="196">
        <f>IF(N519="snížená",J519,0)</f>
        <v>0</v>
      </c>
      <c r="BG519" s="196">
        <f>IF(N519="zákl. přenesená",J519,0)</f>
        <v>0</v>
      </c>
      <c r="BH519" s="196">
        <f>IF(N519="sníž. přenesená",J519,0)</f>
        <v>0</v>
      </c>
      <c r="BI519" s="196">
        <f>IF(N519="nulová",J519,0)</f>
        <v>0</v>
      </c>
      <c r="BJ519" s="18" t="s">
        <v>81</v>
      </c>
      <c r="BK519" s="196">
        <f>ROUND(I519*H519,2)</f>
        <v>0</v>
      </c>
      <c r="BL519" s="18" t="s">
        <v>126</v>
      </c>
      <c r="BM519" s="195" t="s">
        <v>505</v>
      </c>
    </row>
    <row r="520" spans="1:65" s="13" customFormat="1">
      <c r="B520" s="197"/>
      <c r="C520" s="198"/>
      <c r="D520" s="199" t="s">
        <v>128</v>
      </c>
      <c r="E520" s="200" t="s">
        <v>1</v>
      </c>
      <c r="F520" s="201" t="s">
        <v>157</v>
      </c>
      <c r="G520" s="198"/>
      <c r="H520" s="200" t="s">
        <v>1</v>
      </c>
      <c r="I520" s="202"/>
      <c r="J520" s="198"/>
      <c r="K520" s="198"/>
      <c r="L520" s="203"/>
      <c r="M520" s="204"/>
      <c r="N520" s="205"/>
      <c r="O520" s="205"/>
      <c r="P520" s="205"/>
      <c r="Q520" s="205"/>
      <c r="R520" s="205"/>
      <c r="S520" s="205"/>
      <c r="T520" s="206"/>
      <c r="AT520" s="207" t="s">
        <v>128</v>
      </c>
      <c r="AU520" s="207" t="s">
        <v>83</v>
      </c>
      <c r="AV520" s="13" t="s">
        <v>81</v>
      </c>
      <c r="AW520" s="13" t="s">
        <v>32</v>
      </c>
      <c r="AX520" s="13" t="s">
        <v>76</v>
      </c>
      <c r="AY520" s="207" t="s">
        <v>120</v>
      </c>
    </row>
    <row r="521" spans="1:65" s="14" customFormat="1">
      <c r="B521" s="208"/>
      <c r="C521" s="209"/>
      <c r="D521" s="199" t="s">
        <v>128</v>
      </c>
      <c r="E521" s="210" t="s">
        <v>1</v>
      </c>
      <c r="F521" s="211" t="s">
        <v>180</v>
      </c>
      <c r="G521" s="209"/>
      <c r="H521" s="212">
        <v>5</v>
      </c>
      <c r="I521" s="213"/>
      <c r="J521" s="209"/>
      <c r="K521" s="209"/>
      <c r="L521" s="214"/>
      <c r="M521" s="215"/>
      <c r="N521" s="216"/>
      <c r="O521" s="216"/>
      <c r="P521" s="216"/>
      <c r="Q521" s="216"/>
      <c r="R521" s="216"/>
      <c r="S521" s="216"/>
      <c r="T521" s="217"/>
      <c r="AT521" s="218" t="s">
        <v>128</v>
      </c>
      <c r="AU521" s="218" t="s">
        <v>83</v>
      </c>
      <c r="AV521" s="14" t="s">
        <v>83</v>
      </c>
      <c r="AW521" s="14" t="s">
        <v>32</v>
      </c>
      <c r="AX521" s="14" t="s">
        <v>76</v>
      </c>
      <c r="AY521" s="218" t="s">
        <v>120</v>
      </c>
    </row>
    <row r="522" spans="1:65" s="13" customFormat="1">
      <c r="B522" s="197"/>
      <c r="C522" s="198"/>
      <c r="D522" s="199" t="s">
        <v>128</v>
      </c>
      <c r="E522" s="200" t="s">
        <v>1</v>
      </c>
      <c r="F522" s="201" t="s">
        <v>166</v>
      </c>
      <c r="G522" s="198"/>
      <c r="H522" s="200" t="s">
        <v>1</v>
      </c>
      <c r="I522" s="202"/>
      <c r="J522" s="198"/>
      <c r="K522" s="198"/>
      <c r="L522" s="203"/>
      <c r="M522" s="204"/>
      <c r="N522" s="205"/>
      <c r="O522" s="205"/>
      <c r="P522" s="205"/>
      <c r="Q522" s="205"/>
      <c r="R522" s="205"/>
      <c r="S522" s="205"/>
      <c r="T522" s="206"/>
      <c r="AT522" s="207" t="s">
        <v>128</v>
      </c>
      <c r="AU522" s="207" t="s">
        <v>83</v>
      </c>
      <c r="AV522" s="13" t="s">
        <v>81</v>
      </c>
      <c r="AW522" s="13" t="s">
        <v>32</v>
      </c>
      <c r="AX522" s="13" t="s">
        <v>76</v>
      </c>
      <c r="AY522" s="207" t="s">
        <v>120</v>
      </c>
    </row>
    <row r="523" spans="1:65" s="14" customFormat="1">
      <c r="B523" s="208"/>
      <c r="C523" s="209"/>
      <c r="D523" s="199" t="s">
        <v>128</v>
      </c>
      <c r="E523" s="210" t="s">
        <v>1</v>
      </c>
      <c r="F523" s="211" t="s">
        <v>144</v>
      </c>
      <c r="G523" s="209"/>
      <c r="H523" s="212">
        <v>3</v>
      </c>
      <c r="I523" s="213"/>
      <c r="J523" s="209"/>
      <c r="K523" s="209"/>
      <c r="L523" s="214"/>
      <c r="M523" s="215"/>
      <c r="N523" s="216"/>
      <c r="O523" s="216"/>
      <c r="P523" s="216"/>
      <c r="Q523" s="216"/>
      <c r="R523" s="216"/>
      <c r="S523" s="216"/>
      <c r="T523" s="217"/>
      <c r="AT523" s="218" t="s">
        <v>128</v>
      </c>
      <c r="AU523" s="218" t="s">
        <v>83</v>
      </c>
      <c r="AV523" s="14" t="s">
        <v>83</v>
      </c>
      <c r="AW523" s="14" t="s">
        <v>32</v>
      </c>
      <c r="AX523" s="14" t="s">
        <v>76</v>
      </c>
      <c r="AY523" s="218" t="s">
        <v>120</v>
      </c>
    </row>
    <row r="524" spans="1:65" s="15" customFormat="1">
      <c r="B524" s="219"/>
      <c r="C524" s="220"/>
      <c r="D524" s="199" t="s">
        <v>128</v>
      </c>
      <c r="E524" s="221" t="s">
        <v>1</v>
      </c>
      <c r="F524" s="222" t="s">
        <v>143</v>
      </c>
      <c r="G524" s="220"/>
      <c r="H524" s="223">
        <v>8</v>
      </c>
      <c r="I524" s="224"/>
      <c r="J524" s="220"/>
      <c r="K524" s="220"/>
      <c r="L524" s="225"/>
      <c r="M524" s="226"/>
      <c r="N524" s="227"/>
      <c r="O524" s="227"/>
      <c r="P524" s="227"/>
      <c r="Q524" s="227"/>
      <c r="R524" s="227"/>
      <c r="S524" s="227"/>
      <c r="T524" s="228"/>
      <c r="AT524" s="229" t="s">
        <v>128</v>
      </c>
      <c r="AU524" s="229" t="s">
        <v>83</v>
      </c>
      <c r="AV524" s="15" t="s">
        <v>126</v>
      </c>
      <c r="AW524" s="15" t="s">
        <v>32</v>
      </c>
      <c r="AX524" s="15" t="s">
        <v>81</v>
      </c>
      <c r="AY524" s="229" t="s">
        <v>120</v>
      </c>
    </row>
    <row r="525" spans="1:65" s="2" customFormat="1" ht="24.2" customHeight="1">
      <c r="A525" s="35"/>
      <c r="B525" s="36"/>
      <c r="C525" s="241" t="s">
        <v>506</v>
      </c>
      <c r="D525" s="241" t="s">
        <v>266</v>
      </c>
      <c r="E525" s="242" t="s">
        <v>507</v>
      </c>
      <c r="F525" s="243" t="s">
        <v>508</v>
      </c>
      <c r="G525" s="244" t="s">
        <v>488</v>
      </c>
      <c r="H525" s="245">
        <v>4</v>
      </c>
      <c r="I525" s="246"/>
      <c r="J525" s="247">
        <f>ROUND(I525*H525,2)</f>
        <v>0</v>
      </c>
      <c r="K525" s="248"/>
      <c r="L525" s="249"/>
      <c r="M525" s="250" t="s">
        <v>1</v>
      </c>
      <c r="N525" s="251" t="s">
        <v>41</v>
      </c>
      <c r="O525" s="72"/>
      <c r="P525" s="193">
        <f>O525*H525</f>
        <v>0</v>
      </c>
      <c r="Q525" s="193">
        <v>6.2E-4</v>
      </c>
      <c r="R525" s="193">
        <f>Q525*H525</f>
        <v>2.48E-3</v>
      </c>
      <c r="S525" s="193">
        <v>0</v>
      </c>
      <c r="T525" s="194">
        <f>S525*H525</f>
        <v>0</v>
      </c>
      <c r="U525" s="35"/>
      <c r="V525" s="35"/>
      <c r="W525" s="35"/>
      <c r="X525" s="35"/>
      <c r="Y525" s="35"/>
      <c r="Z525" s="35"/>
      <c r="AA525" s="35"/>
      <c r="AB525" s="35"/>
      <c r="AC525" s="35"/>
      <c r="AD525" s="35"/>
      <c r="AE525" s="35"/>
      <c r="AR525" s="195" t="s">
        <v>229</v>
      </c>
      <c r="AT525" s="195" t="s">
        <v>266</v>
      </c>
      <c r="AU525" s="195" t="s">
        <v>83</v>
      </c>
      <c r="AY525" s="18" t="s">
        <v>120</v>
      </c>
      <c r="BE525" s="196">
        <f>IF(N525="základní",J525,0)</f>
        <v>0</v>
      </c>
      <c r="BF525" s="196">
        <f>IF(N525="snížená",J525,0)</f>
        <v>0</v>
      </c>
      <c r="BG525" s="196">
        <f>IF(N525="zákl. přenesená",J525,0)</f>
        <v>0</v>
      </c>
      <c r="BH525" s="196">
        <f>IF(N525="sníž. přenesená",J525,0)</f>
        <v>0</v>
      </c>
      <c r="BI525" s="196">
        <f>IF(N525="nulová",J525,0)</f>
        <v>0</v>
      </c>
      <c r="BJ525" s="18" t="s">
        <v>81</v>
      </c>
      <c r="BK525" s="196">
        <f>ROUND(I525*H525,2)</f>
        <v>0</v>
      </c>
      <c r="BL525" s="18" t="s">
        <v>126</v>
      </c>
      <c r="BM525" s="195" t="s">
        <v>509</v>
      </c>
    </row>
    <row r="526" spans="1:65" s="13" customFormat="1">
      <c r="B526" s="197"/>
      <c r="C526" s="198"/>
      <c r="D526" s="199" t="s">
        <v>128</v>
      </c>
      <c r="E526" s="200" t="s">
        <v>1</v>
      </c>
      <c r="F526" s="201" t="s">
        <v>166</v>
      </c>
      <c r="G526" s="198"/>
      <c r="H526" s="200" t="s">
        <v>1</v>
      </c>
      <c r="I526" s="202"/>
      <c r="J526" s="198"/>
      <c r="K526" s="198"/>
      <c r="L526" s="203"/>
      <c r="M526" s="204"/>
      <c r="N526" s="205"/>
      <c r="O526" s="205"/>
      <c r="P526" s="205"/>
      <c r="Q526" s="205"/>
      <c r="R526" s="205"/>
      <c r="S526" s="205"/>
      <c r="T526" s="206"/>
      <c r="AT526" s="207" t="s">
        <v>128</v>
      </c>
      <c r="AU526" s="207" t="s">
        <v>83</v>
      </c>
      <c r="AV526" s="13" t="s">
        <v>81</v>
      </c>
      <c r="AW526" s="13" t="s">
        <v>32</v>
      </c>
      <c r="AX526" s="13" t="s">
        <v>76</v>
      </c>
      <c r="AY526" s="207" t="s">
        <v>120</v>
      </c>
    </row>
    <row r="527" spans="1:65" s="14" customFormat="1">
      <c r="B527" s="208"/>
      <c r="C527" s="209"/>
      <c r="D527" s="199" t="s">
        <v>128</v>
      </c>
      <c r="E527" s="210" t="s">
        <v>1</v>
      </c>
      <c r="F527" s="211" t="s">
        <v>126</v>
      </c>
      <c r="G527" s="209"/>
      <c r="H527" s="212">
        <v>4</v>
      </c>
      <c r="I527" s="213"/>
      <c r="J527" s="209"/>
      <c r="K527" s="209"/>
      <c r="L527" s="214"/>
      <c r="M527" s="215"/>
      <c r="N527" s="216"/>
      <c r="O527" s="216"/>
      <c r="P527" s="216"/>
      <c r="Q527" s="216"/>
      <c r="R527" s="216"/>
      <c r="S527" s="216"/>
      <c r="T527" s="217"/>
      <c r="AT527" s="218" t="s">
        <v>128</v>
      </c>
      <c r="AU527" s="218" t="s">
        <v>83</v>
      </c>
      <c r="AV527" s="14" t="s">
        <v>83</v>
      </c>
      <c r="AW527" s="14" t="s">
        <v>32</v>
      </c>
      <c r="AX527" s="14" t="s">
        <v>81</v>
      </c>
      <c r="AY527" s="218" t="s">
        <v>120</v>
      </c>
    </row>
    <row r="528" spans="1:65" s="2" customFormat="1" ht="33" customHeight="1">
      <c r="A528" s="35"/>
      <c r="B528" s="36"/>
      <c r="C528" s="183" t="s">
        <v>510</v>
      </c>
      <c r="D528" s="183" t="s">
        <v>122</v>
      </c>
      <c r="E528" s="184" t="s">
        <v>511</v>
      </c>
      <c r="F528" s="185" t="s">
        <v>512</v>
      </c>
      <c r="G528" s="186" t="s">
        <v>488</v>
      </c>
      <c r="H528" s="187">
        <v>31</v>
      </c>
      <c r="I528" s="188"/>
      <c r="J528" s="189">
        <f>ROUND(I528*H528,2)</f>
        <v>0</v>
      </c>
      <c r="K528" s="190"/>
      <c r="L528" s="40"/>
      <c r="M528" s="191" t="s">
        <v>1</v>
      </c>
      <c r="N528" s="192" t="s">
        <v>41</v>
      </c>
      <c r="O528" s="72"/>
      <c r="P528" s="193">
        <f>O528*H528</f>
        <v>0</v>
      </c>
      <c r="Q528" s="193">
        <v>0</v>
      </c>
      <c r="R528" s="193">
        <f>Q528*H528</f>
        <v>0</v>
      </c>
      <c r="S528" s="193">
        <v>0</v>
      </c>
      <c r="T528" s="194">
        <f>S528*H528</f>
        <v>0</v>
      </c>
      <c r="U528" s="35"/>
      <c r="V528" s="35"/>
      <c r="W528" s="35"/>
      <c r="X528" s="35"/>
      <c r="Y528" s="35"/>
      <c r="Z528" s="35"/>
      <c r="AA528" s="35"/>
      <c r="AB528" s="35"/>
      <c r="AC528" s="35"/>
      <c r="AD528" s="35"/>
      <c r="AE528" s="35"/>
      <c r="AR528" s="195" t="s">
        <v>126</v>
      </c>
      <c r="AT528" s="195" t="s">
        <v>122</v>
      </c>
      <c r="AU528" s="195" t="s">
        <v>83</v>
      </c>
      <c r="AY528" s="18" t="s">
        <v>120</v>
      </c>
      <c r="BE528" s="196">
        <f>IF(N528="základní",J528,0)</f>
        <v>0</v>
      </c>
      <c r="BF528" s="196">
        <f>IF(N528="snížená",J528,0)</f>
        <v>0</v>
      </c>
      <c r="BG528" s="196">
        <f>IF(N528="zákl. přenesená",J528,0)</f>
        <v>0</v>
      </c>
      <c r="BH528" s="196">
        <f>IF(N528="sníž. přenesená",J528,0)</f>
        <v>0</v>
      </c>
      <c r="BI528" s="196">
        <f>IF(N528="nulová",J528,0)</f>
        <v>0</v>
      </c>
      <c r="BJ528" s="18" t="s">
        <v>81</v>
      </c>
      <c r="BK528" s="196">
        <f>ROUND(I528*H528,2)</f>
        <v>0</v>
      </c>
      <c r="BL528" s="18" t="s">
        <v>126</v>
      </c>
      <c r="BM528" s="195" t="s">
        <v>513</v>
      </c>
    </row>
    <row r="529" spans="1:65" s="2" customFormat="1" ht="16.5" customHeight="1">
      <c r="A529" s="35"/>
      <c r="B529" s="36"/>
      <c r="C529" s="241" t="s">
        <v>514</v>
      </c>
      <c r="D529" s="241" t="s">
        <v>266</v>
      </c>
      <c r="E529" s="242" t="s">
        <v>515</v>
      </c>
      <c r="F529" s="243" t="s">
        <v>516</v>
      </c>
      <c r="G529" s="244" t="s">
        <v>488</v>
      </c>
      <c r="H529" s="245">
        <v>2</v>
      </c>
      <c r="I529" s="246"/>
      <c r="J529" s="247">
        <f>ROUND(I529*H529,2)</f>
        <v>0</v>
      </c>
      <c r="K529" s="248"/>
      <c r="L529" s="249"/>
      <c r="M529" s="250" t="s">
        <v>1</v>
      </c>
      <c r="N529" s="251" t="s">
        <v>41</v>
      </c>
      <c r="O529" s="72"/>
      <c r="P529" s="193">
        <f>O529*H529</f>
        <v>0</v>
      </c>
      <c r="Q529" s="193">
        <v>2.0600000000000002E-3</v>
      </c>
      <c r="R529" s="193">
        <f>Q529*H529</f>
        <v>4.1200000000000004E-3</v>
      </c>
      <c r="S529" s="193">
        <v>0</v>
      </c>
      <c r="T529" s="194">
        <f>S529*H529</f>
        <v>0</v>
      </c>
      <c r="U529" s="35"/>
      <c r="V529" s="35"/>
      <c r="W529" s="35"/>
      <c r="X529" s="35"/>
      <c r="Y529" s="35"/>
      <c r="Z529" s="35"/>
      <c r="AA529" s="35"/>
      <c r="AB529" s="35"/>
      <c r="AC529" s="35"/>
      <c r="AD529" s="35"/>
      <c r="AE529" s="35"/>
      <c r="AR529" s="195" t="s">
        <v>229</v>
      </c>
      <c r="AT529" s="195" t="s">
        <v>266</v>
      </c>
      <c r="AU529" s="195" t="s">
        <v>83</v>
      </c>
      <c r="AY529" s="18" t="s">
        <v>120</v>
      </c>
      <c r="BE529" s="196">
        <f>IF(N529="základní",J529,0)</f>
        <v>0</v>
      </c>
      <c r="BF529" s="196">
        <f>IF(N529="snížená",J529,0)</f>
        <v>0</v>
      </c>
      <c r="BG529" s="196">
        <f>IF(N529="zákl. přenesená",J529,0)</f>
        <v>0</v>
      </c>
      <c r="BH529" s="196">
        <f>IF(N529="sníž. přenesená",J529,0)</f>
        <v>0</v>
      </c>
      <c r="BI529" s="196">
        <f>IF(N529="nulová",J529,0)</f>
        <v>0</v>
      </c>
      <c r="BJ529" s="18" t="s">
        <v>81</v>
      </c>
      <c r="BK529" s="196">
        <f>ROUND(I529*H529,2)</f>
        <v>0</v>
      </c>
      <c r="BL529" s="18" t="s">
        <v>126</v>
      </c>
      <c r="BM529" s="195" t="s">
        <v>517</v>
      </c>
    </row>
    <row r="530" spans="1:65" s="13" customFormat="1">
      <c r="B530" s="197"/>
      <c r="C530" s="198"/>
      <c r="D530" s="199" t="s">
        <v>128</v>
      </c>
      <c r="E530" s="200" t="s">
        <v>1</v>
      </c>
      <c r="F530" s="201" t="s">
        <v>134</v>
      </c>
      <c r="G530" s="198"/>
      <c r="H530" s="200" t="s">
        <v>1</v>
      </c>
      <c r="I530" s="202"/>
      <c r="J530" s="198"/>
      <c r="K530" s="198"/>
      <c r="L530" s="203"/>
      <c r="M530" s="204"/>
      <c r="N530" s="205"/>
      <c r="O530" s="205"/>
      <c r="P530" s="205"/>
      <c r="Q530" s="205"/>
      <c r="R530" s="205"/>
      <c r="S530" s="205"/>
      <c r="T530" s="206"/>
      <c r="AT530" s="207" t="s">
        <v>128</v>
      </c>
      <c r="AU530" s="207" t="s">
        <v>83</v>
      </c>
      <c r="AV530" s="13" t="s">
        <v>81</v>
      </c>
      <c r="AW530" s="13" t="s">
        <v>32</v>
      </c>
      <c r="AX530" s="13" t="s">
        <v>76</v>
      </c>
      <c r="AY530" s="207" t="s">
        <v>120</v>
      </c>
    </row>
    <row r="531" spans="1:65" s="14" customFormat="1">
      <c r="B531" s="208"/>
      <c r="C531" s="209"/>
      <c r="D531" s="199" t="s">
        <v>128</v>
      </c>
      <c r="E531" s="210" t="s">
        <v>1</v>
      </c>
      <c r="F531" s="211" t="s">
        <v>83</v>
      </c>
      <c r="G531" s="209"/>
      <c r="H531" s="212">
        <v>2</v>
      </c>
      <c r="I531" s="213"/>
      <c r="J531" s="209"/>
      <c r="K531" s="209"/>
      <c r="L531" s="214"/>
      <c r="M531" s="215"/>
      <c r="N531" s="216"/>
      <c r="O531" s="216"/>
      <c r="P531" s="216"/>
      <c r="Q531" s="216"/>
      <c r="R531" s="216"/>
      <c r="S531" s="216"/>
      <c r="T531" s="217"/>
      <c r="AT531" s="218" t="s">
        <v>128</v>
      </c>
      <c r="AU531" s="218" t="s">
        <v>83</v>
      </c>
      <c r="AV531" s="14" t="s">
        <v>83</v>
      </c>
      <c r="AW531" s="14" t="s">
        <v>32</v>
      </c>
      <c r="AX531" s="14" t="s">
        <v>81</v>
      </c>
      <c r="AY531" s="218" t="s">
        <v>120</v>
      </c>
    </row>
    <row r="532" spans="1:65" s="2" customFormat="1" ht="16.5" customHeight="1">
      <c r="A532" s="35"/>
      <c r="B532" s="36"/>
      <c r="C532" s="241" t="s">
        <v>518</v>
      </c>
      <c r="D532" s="241" t="s">
        <v>266</v>
      </c>
      <c r="E532" s="242" t="s">
        <v>519</v>
      </c>
      <c r="F532" s="243" t="s">
        <v>520</v>
      </c>
      <c r="G532" s="244" t="s">
        <v>488</v>
      </c>
      <c r="H532" s="245">
        <v>2</v>
      </c>
      <c r="I532" s="246"/>
      <c r="J532" s="247">
        <f>ROUND(I532*H532,2)</f>
        <v>0</v>
      </c>
      <c r="K532" s="248"/>
      <c r="L532" s="249"/>
      <c r="M532" s="250" t="s">
        <v>1</v>
      </c>
      <c r="N532" s="251" t="s">
        <v>41</v>
      </c>
      <c r="O532" s="72"/>
      <c r="P532" s="193">
        <f>O532*H532</f>
        <v>0</v>
      </c>
      <c r="Q532" s="193">
        <v>2.3400000000000001E-3</v>
      </c>
      <c r="R532" s="193">
        <f>Q532*H532</f>
        <v>4.6800000000000001E-3</v>
      </c>
      <c r="S532" s="193">
        <v>0</v>
      </c>
      <c r="T532" s="194">
        <f>S532*H532</f>
        <v>0</v>
      </c>
      <c r="U532" s="35"/>
      <c r="V532" s="35"/>
      <c r="W532" s="35"/>
      <c r="X532" s="35"/>
      <c r="Y532" s="35"/>
      <c r="Z532" s="35"/>
      <c r="AA532" s="35"/>
      <c r="AB532" s="35"/>
      <c r="AC532" s="35"/>
      <c r="AD532" s="35"/>
      <c r="AE532" s="35"/>
      <c r="AR532" s="195" t="s">
        <v>229</v>
      </c>
      <c r="AT532" s="195" t="s">
        <v>266</v>
      </c>
      <c r="AU532" s="195" t="s">
        <v>83</v>
      </c>
      <c r="AY532" s="18" t="s">
        <v>120</v>
      </c>
      <c r="BE532" s="196">
        <f>IF(N532="základní",J532,0)</f>
        <v>0</v>
      </c>
      <c r="BF532" s="196">
        <f>IF(N532="snížená",J532,0)</f>
        <v>0</v>
      </c>
      <c r="BG532" s="196">
        <f>IF(N532="zákl. přenesená",J532,0)</f>
        <v>0</v>
      </c>
      <c r="BH532" s="196">
        <f>IF(N532="sníž. přenesená",J532,0)</f>
        <v>0</v>
      </c>
      <c r="BI532" s="196">
        <f>IF(N532="nulová",J532,0)</f>
        <v>0</v>
      </c>
      <c r="BJ532" s="18" t="s">
        <v>81</v>
      </c>
      <c r="BK532" s="196">
        <f>ROUND(I532*H532,2)</f>
        <v>0</v>
      </c>
      <c r="BL532" s="18" t="s">
        <v>126</v>
      </c>
      <c r="BM532" s="195" t="s">
        <v>521</v>
      </c>
    </row>
    <row r="533" spans="1:65" s="13" customFormat="1">
      <c r="B533" s="197"/>
      <c r="C533" s="198"/>
      <c r="D533" s="199" t="s">
        <v>128</v>
      </c>
      <c r="E533" s="200" t="s">
        <v>1</v>
      </c>
      <c r="F533" s="201" t="s">
        <v>157</v>
      </c>
      <c r="G533" s="198"/>
      <c r="H533" s="200" t="s">
        <v>1</v>
      </c>
      <c r="I533" s="202"/>
      <c r="J533" s="198"/>
      <c r="K533" s="198"/>
      <c r="L533" s="203"/>
      <c r="M533" s="204"/>
      <c r="N533" s="205"/>
      <c r="O533" s="205"/>
      <c r="P533" s="205"/>
      <c r="Q533" s="205"/>
      <c r="R533" s="205"/>
      <c r="S533" s="205"/>
      <c r="T533" s="206"/>
      <c r="AT533" s="207" t="s">
        <v>128</v>
      </c>
      <c r="AU533" s="207" t="s">
        <v>83</v>
      </c>
      <c r="AV533" s="13" t="s">
        <v>81</v>
      </c>
      <c r="AW533" s="13" t="s">
        <v>32</v>
      </c>
      <c r="AX533" s="13" t="s">
        <v>76</v>
      </c>
      <c r="AY533" s="207" t="s">
        <v>120</v>
      </c>
    </row>
    <row r="534" spans="1:65" s="14" customFormat="1">
      <c r="B534" s="208"/>
      <c r="C534" s="209"/>
      <c r="D534" s="199" t="s">
        <v>128</v>
      </c>
      <c r="E534" s="210" t="s">
        <v>1</v>
      </c>
      <c r="F534" s="211" t="s">
        <v>81</v>
      </c>
      <c r="G534" s="209"/>
      <c r="H534" s="212">
        <v>1</v>
      </c>
      <c r="I534" s="213"/>
      <c r="J534" s="209"/>
      <c r="K534" s="209"/>
      <c r="L534" s="214"/>
      <c r="M534" s="215"/>
      <c r="N534" s="216"/>
      <c r="O534" s="216"/>
      <c r="P534" s="216"/>
      <c r="Q534" s="216"/>
      <c r="R534" s="216"/>
      <c r="S534" s="216"/>
      <c r="T534" s="217"/>
      <c r="AT534" s="218" t="s">
        <v>128</v>
      </c>
      <c r="AU534" s="218" t="s">
        <v>83</v>
      </c>
      <c r="AV534" s="14" t="s">
        <v>83</v>
      </c>
      <c r="AW534" s="14" t="s">
        <v>32</v>
      </c>
      <c r="AX534" s="14" t="s">
        <v>76</v>
      </c>
      <c r="AY534" s="218" t="s">
        <v>120</v>
      </c>
    </row>
    <row r="535" spans="1:65" s="13" customFormat="1">
      <c r="B535" s="197"/>
      <c r="C535" s="198"/>
      <c r="D535" s="199" t="s">
        <v>128</v>
      </c>
      <c r="E535" s="200" t="s">
        <v>1</v>
      </c>
      <c r="F535" s="201" t="s">
        <v>166</v>
      </c>
      <c r="G535" s="198"/>
      <c r="H535" s="200" t="s">
        <v>1</v>
      </c>
      <c r="I535" s="202"/>
      <c r="J535" s="198"/>
      <c r="K535" s="198"/>
      <c r="L535" s="203"/>
      <c r="M535" s="204"/>
      <c r="N535" s="205"/>
      <c r="O535" s="205"/>
      <c r="P535" s="205"/>
      <c r="Q535" s="205"/>
      <c r="R535" s="205"/>
      <c r="S535" s="205"/>
      <c r="T535" s="206"/>
      <c r="AT535" s="207" t="s">
        <v>128</v>
      </c>
      <c r="AU535" s="207" t="s">
        <v>83</v>
      </c>
      <c r="AV535" s="13" t="s">
        <v>81</v>
      </c>
      <c r="AW535" s="13" t="s">
        <v>32</v>
      </c>
      <c r="AX535" s="13" t="s">
        <v>76</v>
      </c>
      <c r="AY535" s="207" t="s">
        <v>120</v>
      </c>
    </row>
    <row r="536" spans="1:65" s="14" customFormat="1">
      <c r="B536" s="208"/>
      <c r="C536" s="209"/>
      <c r="D536" s="199" t="s">
        <v>128</v>
      </c>
      <c r="E536" s="210" t="s">
        <v>1</v>
      </c>
      <c r="F536" s="211" t="s">
        <v>81</v>
      </c>
      <c r="G536" s="209"/>
      <c r="H536" s="212">
        <v>1</v>
      </c>
      <c r="I536" s="213"/>
      <c r="J536" s="209"/>
      <c r="K536" s="209"/>
      <c r="L536" s="214"/>
      <c r="M536" s="215"/>
      <c r="N536" s="216"/>
      <c r="O536" s="216"/>
      <c r="P536" s="216"/>
      <c r="Q536" s="216"/>
      <c r="R536" s="216"/>
      <c r="S536" s="216"/>
      <c r="T536" s="217"/>
      <c r="AT536" s="218" t="s">
        <v>128</v>
      </c>
      <c r="AU536" s="218" t="s">
        <v>83</v>
      </c>
      <c r="AV536" s="14" t="s">
        <v>83</v>
      </c>
      <c r="AW536" s="14" t="s">
        <v>32</v>
      </c>
      <c r="AX536" s="14" t="s">
        <v>76</v>
      </c>
      <c r="AY536" s="218" t="s">
        <v>120</v>
      </c>
    </row>
    <row r="537" spans="1:65" s="15" customFormat="1">
      <c r="B537" s="219"/>
      <c r="C537" s="220"/>
      <c r="D537" s="199" t="s">
        <v>128</v>
      </c>
      <c r="E537" s="221" t="s">
        <v>1</v>
      </c>
      <c r="F537" s="222" t="s">
        <v>143</v>
      </c>
      <c r="G537" s="220"/>
      <c r="H537" s="223">
        <v>2</v>
      </c>
      <c r="I537" s="224"/>
      <c r="J537" s="220"/>
      <c r="K537" s="220"/>
      <c r="L537" s="225"/>
      <c r="M537" s="226"/>
      <c r="N537" s="227"/>
      <c r="O537" s="227"/>
      <c r="P537" s="227"/>
      <c r="Q537" s="227"/>
      <c r="R537" s="227"/>
      <c r="S537" s="227"/>
      <c r="T537" s="228"/>
      <c r="AT537" s="229" t="s">
        <v>128</v>
      </c>
      <c r="AU537" s="229" t="s">
        <v>83</v>
      </c>
      <c r="AV537" s="15" t="s">
        <v>126</v>
      </c>
      <c r="AW537" s="15" t="s">
        <v>32</v>
      </c>
      <c r="AX537" s="15" t="s">
        <v>81</v>
      </c>
      <c r="AY537" s="229" t="s">
        <v>120</v>
      </c>
    </row>
    <row r="538" spans="1:65" s="2" customFormat="1" ht="16.5" customHeight="1">
      <c r="A538" s="35"/>
      <c r="B538" s="36"/>
      <c r="C538" s="241" t="s">
        <v>522</v>
      </c>
      <c r="D538" s="241" t="s">
        <v>266</v>
      </c>
      <c r="E538" s="242" t="s">
        <v>523</v>
      </c>
      <c r="F538" s="243" t="s">
        <v>524</v>
      </c>
      <c r="G538" s="244" t="s">
        <v>488</v>
      </c>
      <c r="H538" s="245">
        <v>27</v>
      </c>
      <c r="I538" s="246"/>
      <c r="J538" s="247">
        <f>ROUND(I538*H538,2)</f>
        <v>0</v>
      </c>
      <c r="K538" s="248"/>
      <c r="L538" s="249"/>
      <c r="M538" s="250" t="s">
        <v>1</v>
      </c>
      <c r="N538" s="251" t="s">
        <v>41</v>
      </c>
      <c r="O538" s="72"/>
      <c r="P538" s="193">
        <f>O538*H538</f>
        <v>0</v>
      </c>
      <c r="Q538" s="193">
        <v>2.5999999999999999E-3</v>
      </c>
      <c r="R538" s="193">
        <f>Q538*H538</f>
        <v>7.0199999999999999E-2</v>
      </c>
      <c r="S538" s="193">
        <v>0</v>
      </c>
      <c r="T538" s="194">
        <f>S538*H538</f>
        <v>0</v>
      </c>
      <c r="U538" s="35"/>
      <c r="V538" s="35"/>
      <c r="W538" s="35"/>
      <c r="X538" s="35"/>
      <c r="Y538" s="35"/>
      <c r="Z538" s="35"/>
      <c r="AA538" s="35"/>
      <c r="AB538" s="35"/>
      <c r="AC538" s="35"/>
      <c r="AD538" s="35"/>
      <c r="AE538" s="35"/>
      <c r="AR538" s="195" t="s">
        <v>229</v>
      </c>
      <c r="AT538" s="195" t="s">
        <v>266</v>
      </c>
      <c r="AU538" s="195" t="s">
        <v>83</v>
      </c>
      <c r="AY538" s="18" t="s">
        <v>120</v>
      </c>
      <c r="BE538" s="196">
        <f>IF(N538="základní",J538,0)</f>
        <v>0</v>
      </c>
      <c r="BF538" s="196">
        <f>IF(N538="snížená",J538,0)</f>
        <v>0</v>
      </c>
      <c r="BG538" s="196">
        <f>IF(N538="zákl. přenesená",J538,0)</f>
        <v>0</v>
      </c>
      <c r="BH538" s="196">
        <f>IF(N538="sníž. přenesená",J538,0)</f>
        <v>0</v>
      </c>
      <c r="BI538" s="196">
        <f>IF(N538="nulová",J538,0)</f>
        <v>0</v>
      </c>
      <c r="BJ538" s="18" t="s">
        <v>81</v>
      </c>
      <c r="BK538" s="196">
        <f>ROUND(I538*H538,2)</f>
        <v>0</v>
      </c>
      <c r="BL538" s="18" t="s">
        <v>126</v>
      </c>
      <c r="BM538" s="195" t="s">
        <v>525</v>
      </c>
    </row>
    <row r="539" spans="1:65" s="13" customFormat="1">
      <c r="B539" s="197"/>
      <c r="C539" s="198"/>
      <c r="D539" s="199" t="s">
        <v>128</v>
      </c>
      <c r="E539" s="200" t="s">
        <v>1</v>
      </c>
      <c r="F539" s="201" t="s">
        <v>157</v>
      </c>
      <c r="G539" s="198"/>
      <c r="H539" s="200" t="s">
        <v>1</v>
      </c>
      <c r="I539" s="202"/>
      <c r="J539" s="198"/>
      <c r="K539" s="198"/>
      <c r="L539" s="203"/>
      <c r="M539" s="204"/>
      <c r="N539" s="205"/>
      <c r="O539" s="205"/>
      <c r="P539" s="205"/>
      <c r="Q539" s="205"/>
      <c r="R539" s="205"/>
      <c r="S539" s="205"/>
      <c r="T539" s="206"/>
      <c r="AT539" s="207" t="s">
        <v>128</v>
      </c>
      <c r="AU539" s="207" t="s">
        <v>83</v>
      </c>
      <c r="AV539" s="13" t="s">
        <v>81</v>
      </c>
      <c r="AW539" s="13" t="s">
        <v>32</v>
      </c>
      <c r="AX539" s="13" t="s">
        <v>76</v>
      </c>
      <c r="AY539" s="207" t="s">
        <v>120</v>
      </c>
    </row>
    <row r="540" spans="1:65" s="14" customFormat="1">
      <c r="B540" s="208"/>
      <c r="C540" s="209"/>
      <c r="D540" s="199" t="s">
        <v>128</v>
      </c>
      <c r="E540" s="210" t="s">
        <v>1</v>
      </c>
      <c r="F540" s="211" t="s">
        <v>233</v>
      </c>
      <c r="G540" s="209"/>
      <c r="H540" s="212">
        <v>9</v>
      </c>
      <c r="I540" s="213"/>
      <c r="J540" s="209"/>
      <c r="K540" s="209"/>
      <c r="L540" s="214"/>
      <c r="M540" s="215"/>
      <c r="N540" s="216"/>
      <c r="O540" s="216"/>
      <c r="P540" s="216"/>
      <c r="Q540" s="216"/>
      <c r="R540" s="216"/>
      <c r="S540" s="216"/>
      <c r="T540" s="217"/>
      <c r="AT540" s="218" t="s">
        <v>128</v>
      </c>
      <c r="AU540" s="218" t="s">
        <v>83</v>
      </c>
      <c r="AV540" s="14" t="s">
        <v>83</v>
      </c>
      <c r="AW540" s="14" t="s">
        <v>32</v>
      </c>
      <c r="AX540" s="14" t="s">
        <v>76</v>
      </c>
      <c r="AY540" s="218" t="s">
        <v>120</v>
      </c>
    </row>
    <row r="541" spans="1:65" s="13" customFormat="1">
      <c r="B541" s="197"/>
      <c r="C541" s="198"/>
      <c r="D541" s="199" t="s">
        <v>128</v>
      </c>
      <c r="E541" s="200" t="s">
        <v>1</v>
      </c>
      <c r="F541" s="201" t="s">
        <v>166</v>
      </c>
      <c r="G541" s="198"/>
      <c r="H541" s="200" t="s">
        <v>1</v>
      </c>
      <c r="I541" s="202"/>
      <c r="J541" s="198"/>
      <c r="K541" s="198"/>
      <c r="L541" s="203"/>
      <c r="M541" s="204"/>
      <c r="N541" s="205"/>
      <c r="O541" s="205"/>
      <c r="P541" s="205"/>
      <c r="Q541" s="205"/>
      <c r="R541" s="205"/>
      <c r="S541" s="205"/>
      <c r="T541" s="206"/>
      <c r="AT541" s="207" t="s">
        <v>128</v>
      </c>
      <c r="AU541" s="207" t="s">
        <v>83</v>
      </c>
      <c r="AV541" s="13" t="s">
        <v>81</v>
      </c>
      <c r="AW541" s="13" t="s">
        <v>32</v>
      </c>
      <c r="AX541" s="13" t="s">
        <v>76</v>
      </c>
      <c r="AY541" s="207" t="s">
        <v>120</v>
      </c>
    </row>
    <row r="542" spans="1:65" s="14" customFormat="1">
      <c r="B542" s="208"/>
      <c r="C542" s="209"/>
      <c r="D542" s="199" t="s">
        <v>128</v>
      </c>
      <c r="E542" s="210" t="s">
        <v>1</v>
      </c>
      <c r="F542" s="211" t="s">
        <v>229</v>
      </c>
      <c r="G542" s="209"/>
      <c r="H542" s="212">
        <v>8</v>
      </c>
      <c r="I542" s="213"/>
      <c r="J542" s="209"/>
      <c r="K542" s="209"/>
      <c r="L542" s="214"/>
      <c r="M542" s="215"/>
      <c r="N542" s="216"/>
      <c r="O542" s="216"/>
      <c r="P542" s="216"/>
      <c r="Q542" s="216"/>
      <c r="R542" s="216"/>
      <c r="S542" s="216"/>
      <c r="T542" s="217"/>
      <c r="AT542" s="218" t="s">
        <v>128</v>
      </c>
      <c r="AU542" s="218" t="s">
        <v>83</v>
      </c>
      <c r="AV542" s="14" t="s">
        <v>83</v>
      </c>
      <c r="AW542" s="14" t="s">
        <v>32</v>
      </c>
      <c r="AX542" s="14" t="s">
        <v>76</v>
      </c>
      <c r="AY542" s="218" t="s">
        <v>120</v>
      </c>
    </row>
    <row r="543" spans="1:65" s="13" customFormat="1">
      <c r="B543" s="197"/>
      <c r="C543" s="198"/>
      <c r="D543" s="199" t="s">
        <v>128</v>
      </c>
      <c r="E543" s="200" t="s">
        <v>1</v>
      </c>
      <c r="F543" s="201" t="s">
        <v>134</v>
      </c>
      <c r="G543" s="198"/>
      <c r="H543" s="200" t="s">
        <v>1</v>
      </c>
      <c r="I543" s="202"/>
      <c r="J543" s="198"/>
      <c r="K543" s="198"/>
      <c r="L543" s="203"/>
      <c r="M543" s="204"/>
      <c r="N543" s="205"/>
      <c r="O543" s="205"/>
      <c r="P543" s="205"/>
      <c r="Q543" s="205"/>
      <c r="R543" s="205"/>
      <c r="S543" s="205"/>
      <c r="T543" s="206"/>
      <c r="AT543" s="207" t="s">
        <v>128</v>
      </c>
      <c r="AU543" s="207" t="s">
        <v>83</v>
      </c>
      <c r="AV543" s="13" t="s">
        <v>81</v>
      </c>
      <c r="AW543" s="13" t="s">
        <v>32</v>
      </c>
      <c r="AX543" s="13" t="s">
        <v>76</v>
      </c>
      <c r="AY543" s="207" t="s">
        <v>120</v>
      </c>
    </row>
    <row r="544" spans="1:65" s="14" customFormat="1">
      <c r="B544" s="208"/>
      <c r="C544" s="209"/>
      <c r="D544" s="199" t="s">
        <v>128</v>
      </c>
      <c r="E544" s="210" t="s">
        <v>1</v>
      </c>
      <c r="F544" s="211" t="s">
        <v>237</v>
      </c>
      <c r="G544" s="209"/>
      <c r="H544" s="212">
        <v>10</v>
      </c>
      <c r="I544" s="213"/>
      <c r="J544" s="209"/>
      <c r="K544" s="209"/>
      <c r="L544" s="214"/>
      <c r="M544" s="215"/>
      <c r="N544" s="216"/>
      <c r="O544" s="216"/>
      <c r="P544" s="216"/>
      <c r="Q544" s="216"/>
      <c r="R544" s="216"/>
      <c r="S544" s="216"/>
      <c r="T544" s="217"/>
      <c r="AT544" s="218" t="s">
        <v>128</v>
      </c>
      <c r="AU544" s="218" t="s">
        <v>83</v>
      </c>
      <c r="AV544" s="14" t="s">
        <v>83</v>
      </c>
      <c r="AW544" s="14" t="s">
        <v>32</v>
      </c>
      <c r="AX544" s="14" t="s">
        <v>76</v>
      </c>
      <c r="AY544" s="218" t="s">
        <v>120</v>
      </c>
    </row>
    <row r="545" spans="1:65" s="15" customFormat="1">
      <c r="B545" s="219"/>
      <c r="C545" s="220"/>
      <c r="D545" s="199" t="s">
        <v>128</v>
      </c>
      <c r="E545" s="221" t="s">
        <v>1</v>
      </c>
      <c r="F545" s="222" t="s">
        <v>143</v>
      </c>
      <c r="G545" s="220"/>
      <c r="H545" s="223">
        <v>27</v>
      </c>
      <c r="I545" s="224"/>
      <c r="J545" s="220"/>
      <c r="K545" s="220"/>
      <c r="L545" s="225"/>
      <c r="M545" s="226"/>
      <c r="N545" s="227"/>
      <c r="O545" s="227"/>
      <c r="P545" s="227"/>
      <c r="Q545" s="227"/>
      <c r="R545" s="227"/>
      <c r="S545" s="227"/>
      <c r="T545" s="228"/>
      <c r="AT545" s="229" t="s">
        <v>128</v>
      </c>
      <c r="AU545" s="229" t="s">
        <v>83</v>
      </c>
      <c r="AV545" s="15" t="s">
        <v>126</v>
      </c>
      <c r="AW545" s="15" t="s">
        <v>32</v>
      </c>
      <c r="AX545" s="15" t="s">
        <v>81</v>
      </c>
      <c r="AY545" s="229" t="s">
        <v>120</v>
      </c>
    </row>
    <row r="546" spans="1:65" s="2" customFormat="1" ht="33" customHeight="1">
      <c r="A546" s="35"/>
      <c r="B546" s="36"/>
      <c r="C546" s="183" t="s">
        <v>526</v>
      </c>
      <c r="D546" s="183" t="s">
        <v>122</v>
      </c>
      <c r="E546" s="184" t="s">
        <v>527</v>
      </c>
      <c r="F546" s="185" t="s">
        <v>528</v>
      </c>
      <c r="G546" s="186" t="s">
        <v>488</v>
      </c>
      <c r="H546" s="187">
        <v>13</v>
      </c>
      <c r="I546" s="188"/>
      <c r="J546" s="189">
        <f>ROUND(I546*H546,2)</f>
        <v>0</v>
      </c>
      <c r="K546" s="190"/>
      <c r="L546" s="40"/>
      <c r="M546" s="191" t="s">
        <v>1</v>
      </c>
      <c r="N546" s="192" t="s">
        <v>41</v>
      </c>
      <c r="O546" s="72"/>
      <c r="P546" s="193">
        <f>O546*H546</f>
        <v>0</v>
      </c>
      <c r="Q546" s="193">
        <v>0</v>
      </c>
      <c r="R546" s="193">
        <f>Q546*H546</f>
        <v>0</v>
      </c>
      <c r="S546" s="193">
        <v>0</v>
      </c>
      <c r="T546" s="194">
        <f>S546*H546</f>
        <v>0</v>
      </c>
      <c r="U546" s="35"/>
      <c r="V546" s="35"/>
      <c r="W546" s="35"/>
      <c r="X546" s="35"/>
      <c r="Y546" s="35"/>
      <c r="Z546" s="35"/>
      <c r="AA546" s="35"/>
      <c r="AB546" s="35"/>
      <c r="AC546" s="35"/>
      <c r="AD546" s="35"/>
      <c r="AE546" s="35"/>
      <c r="AR546" s="195" t="s">
        <v>126</v>
      </c>
      <c r="AT546" s="195" t="s">
        <v>122</v>
      </c>
      <c r="AU546" s="195" t="s">
        <v>83</v>
      </c>
      <c r="AY546" s="18" t="s">
        <v>120</v>
      </c>
      <c r="BE546" s="196">
        <f>IF(N546="základní",J546,0)</f>
        <v>0</v>
      </c>
      <c r="BF546" s="196">
        <f>IF(N546="snížená",J546,0)</f>
        <v>0</v>
      </c>
      <c r="BG546" s="196">
        <f>IF(N546="zákl. přenesená",J546,0)</f>
        <v>0</v>
      </c>
      <c r="BH546" s="196">
        <f>IF(N546="sníž. přenesená",J546,0)</f>
        <v>0</v>
      </c>
      <c r="BI546" s="196">
        <f>IF(N546="nulová",J546,0)</f>
        <v>0</v>
      </c>
      <c r="BJ546" s="18" t="s">
        <v>81</v>
      </c>
      <c r="BK546" s="196">
        <f>ROUND(I546*H546,2)</f>
        <v>0</v>
      </c>
      <c r="BL546" s="18" t="s">
        <v>126</v>
      </c>
      <c r="BM546" s="195" t="s">
        <v>529</v>
      </c>
    </row>
    <row r="547" spans="1:65" s="2" customFormat="1" ht="24.2" customHeight="1">
      <c r="A547" s="35"/>
      <c r="B547" s="36"/>
      <c r="C547" s="241" t="s">
        <v>530</v>
      </c>
      <c r="D547" s="241" t="s">
        <v>266</v>
      </c>
      <c r="E547" s="242" t="s">
        <v>531</v>
      </c>
      <c r="F547" s="243" t="s">
        <v>532</v>
      </c>
      <c r="G547" s="244" t="s">
        <v>488</v>
      </c>
      <c r="H547" s="245">
        <v>7</v>
      </c>
      <c r="I547" s="246"/>
      <c r="J547" s="247">
        <f>ROUND(I547*H547,2)</f>
        <v>0</v>
      </c>
      <c r="K547" s="248"/>
      <c r="L547" s="249"/>
      <c r="M547" s="250" t="s">
        <v>1</v>
      </c>
      <c r="N547" s="251" t="s">
        <v>41</v>
      </c>
      <c r="O547" s="72"/>
      <c r="P547" s="193">
        <f>O547*H547</f>
        <v>0</v>
      </c>
      <c r="Q547" s="193">
        <v>3.6700000000000001E-3</v>
      </c>
      <c r="R547" s="193">
        <f>Q547*H547</f>
        <v>2.5690000000000001E-2</v>
      </c>
      <c r="S547" s="193">
        <v>0</v>
      </c>
      <c r="T547" s="194">
        <f>S547*H547</f>
        <v>0</v>
      </c>
      <c r="U547" s="35"/>
      <c r="V547" s="35"/>
      <c r="W547" s="35"/>
      <c r="X547" s="35"/>
      <c r="Y547" s="35"/>
      <c r="Z547" s="35"/>
      <c r="AA547" s="35"/>
      <c r="AB547" s="35"/>
      <c r="AC547" s="35"/>
      <c r="AD547" s="35"/>
      <c r="AE547" s="35"/>
      <c r="AR547" s="195" t="s">
        <v>229</v>
      </c>
      <c r="AT547" s="195" t="s">
        <v>266</v>
      </c>
      <c r="AU547" s="195" t="s">
        <v>83</v>
      </c>
      <c r="AY547" s="18" t="s">
        <v>120</v>
      </c>
      <c r="BE547" s="196">
        <f>IF(N547="základní",J547,0)</f>
        <v>0</v>
      </c>
      <c r="BF547" s="196">
        <f>IF(N547="snížená",J547,0)</f>
        <v>0</v>
      </c>
      <c r="BG547" s="196">
        <f>IF(N547="zákl. přenesená",J547,0)</f>
        <v>0</v>
      </c>
      <c r="BH547" s="196">
        <f>IF(N547="sníž. přenesená",J547,0)</f>
        <v>0</v>
      </c>
      <c r="BI547" s="196">
        <f>IF(N547="nulová",J547,0)</f>
        <v>0</v>
      </c>
      <c r="BJ547" s="18" t="s">
        <v>81</v>
      </c>
      <c r="BK547" s="196">
        <f>ROUND(I547*H547,2)</f>
        <v>0</v>
      </c>
      <c r="BL547" s="18" t="s">
        <v>126</v>
      </c>
      <c r="BM547" s="195" t="s">
        <v>533</v>
      </c>
    </row>
    <row r="548" spans="1:65" s="13" customFormat="1">
      <c r="B548" s="197"/>
      <c r="C548" s="198"/>
      <c r="D548" s="199" t="s">
        <v>128</v>
      </c>
      <c r="E548" s="200" t="s">
        <v>1</v>
      </c>
      <c r="F548" s="201" t="s">
        <v>157</v>
      </c>
      <c r="G548" s="198"/>
      <c r="H548" s="200" t="s">
        <v>1</v>
      </c>
      <c r="I548" s="202"/>
      <c r="J548" s="198"/>
      <c r="K548" s="198"/>
      <c r="L548" s="203"/>
      <c r="M548" s="204"/>
      <c r="N548" s="205"/>
      <c r="O548" s="205"/>
      <c r="P548" s="205"/>
      <c r="Q548" s="205"/>
      <c r="R548" s="205"/>
      <c r="S548" s="205"/>
      <c r="T548" s="206"/>
      <c r="AT548" s="207" t="s">
        <v>128</v>
      </c>
      <c r="AU548" s="207" t="s">
        <v>83</v>
      </c>
      <c r="AV548" s="13" t="s">
        <v>81</v>
      </c>
      <c r="AW548" s="13" t="s">
        <v>32</v>
      </c>
      <c r="AX548" s="13" t="s">
        <v>76</v>
      </c>
      <c r="AY548" s="207" t="s">
        <v>120</v>
      </c>
    </row>
    <row r="549" spans="1:65" s="14" customFormat="1">
      <c r="B549" s="208"/>
      <c r="C549" s="209"/>
      <c r="D549" s="199" t="s">
        <v>128</v>
      </c>
      <c r="E549" s="210" t="s">
        <v>1</v>
      </c>
      <c r="F549" s="211" t="s">
        <v>83</v>
      </c>
      <c r="G549" s="209"/>
      <c r="H549" s="212">
        <v>2</v>
      </c>
      <c r="I549" s="213"/>
      <c r="J549" s="209"/>
      <c r="K549" s="209"/>
      <c r="L549" s="214"/>
      <c r="M549" s="215"/>
      <c r="N549" s="216"/>
      <c r="O549" s="216"/>
      <c r="P549" s="216"/>
      <c r="Q549" s="216"/>
      <c r="R549" s="216"/>
      <c r="S549" s="216"/>
      <c r="T549" s="217"/>
      <c r="AT549" s="218" t="s">
        <v>128</v>
      </c>
      <c r="AU549" s="218" t="s">
        <v>83</v>
      </c>
      <c r="AV549" s="14" t="s">
        <v>83</v>
      </c>
      <c r="AW549" s="14" t="s">
        <v>32</v>
      </c>
      <c r="AX549" s="14" t="s">
        <v>76</v>
      </c>
      <c r="AY549" s="218" t="s">
        <v>120</v>
      </c>
    </row>
    <row r="550" spans="1:65" s="13" customFormat="1">
      <c r="B550" s="197"/>
      <c r="C550" s="198"/>
      <c r="D550" s="199" t="s">
        <v>128</v>
      </c>
      <c r="E550" s="200" t="s">
        <v>1</v>
      </c>
      <c r="F550" s="201" t="s">
        <v>166</v>
      </c>
      <c r="G550" s="198"/>
      <c r="H550" s="200" t="s">
        <v>1</v>
      </c>
      <c r="I550" s="202"/>
      <c r="J550" s="198"/>
      <c r="K550" s="198"/>
      <c r="L550" s="203"/>
      <c r="M550" s="204"/>
      <c r="N550" s="205"/>
      <c r="O550" s="205"/>
      <c r="P550" s="205"/>
      <c r="Q550" s="205"/>
      <c r="R550" s="205"/>
      <c r="S550" s="205"/>
      <c r="T550" s="206"/>
      <c r="AT550" s="207" t="s">
        <v>128</v>
      </c>
      <c r="AU550" s="207" t="s">
        <v>83</v>
      </c>
      <c r="AV550" s="13" t="s">
        <v>81</v>
      </c>
      <c r="AW550" s="13" t="s">
        <v>32</v>
      </c>
      <c r="AX550" s="13" t="s">
        <v>76</v>
      </c>
      <c r="AY550" s="207" t="s">
        <v>120</v>
      </c>
    </row>
    <row r="551" spans="1:65" s="14" customFormat="1">
      <c r="B551" s="208"/>
      <c r="C551" s="209"/>
      <c r="D551" s="199" t="s">
        <v>128</v>
      </c>
      <c r="E551" s="210" t="s">
        <v>1</v>
      </c>
      <c r="F551" s="211" t="s">
        <v>144</v>
      </c>
      <c r="G551" s="209"/>
      <c r="H551" s="212">
        <v>3</v>
      </c>
      <c r="I551" s="213"/>
      <c r="J551" s="209"/>
      <c r="K551" s="209"/>
      <c r="L551" s="214"/>
      <c r="M551" s="215"/>
      <c r="N551" s="216"/>
      <c r="O551" s="216"/>
      <c r="P551" s="216"/>
      <c r="Q551" s="216"/>
      <c r="R551" s="216"/>
      <c r="S551" s="216"/>
      <c r="T551" s="217"/>
      <c r="AT551" s="218" t="s">
        <v>128</v>
      </c>
      <c r="AU551" s="218" t="s">
        <v>83</v>
      </c>
      <c r="AV551" s="14" t="s">
        <v>83</v>
      </c>
      <c r="AW551" s="14" t="s">
        <v>32</v>
      </c>
      <c r="AX551" s="14" t="s">
        <v>76</v>
      </c>
      <c r="AY551" s="218" t="s">
        <v>120</v>
      </c>
    </row>
    <row r="552" spans="1:65" s="13" customFormat="1">
      <c r="B552" s="197"/>
      <c r="C552" s="198"/>
      <c r="D552" s="199" t="s">
        <v>128</v>
      </c>
      <c r="E552" s="200" t="s">
        <v>1</v>
      </c>
      <c r="F552" s="201" t="s">
        <v>134</v>
      </c>
      <c r="G552" s="198"/>
      <c r="H552" s="200" t="s">
        <v>1</v>
      </c>
      <c r="I552" s="202"/>
      <c r="J552" s="198"/>
      <c r="K552" s="198"/>
      <c r="L552" s="203"/>
      <c r="M552" s="204"/>
      <c r="N552" s="205"/>
      <c r="O552" s="205"/>
      <c r="P552" s="205"/>
      <c r="Q552" s="205"/>
      <c r="R552" s="205"/>
      <c r="S552" s="205"/>
      <c r="T552" s="206"/>
      <c r="AT552" s="207" t="s">
        <v>128</v>
      </c>
      <c r="AU552" s="207" t="s">
        <v>83</v>
      </c>
      <c r="AV552" s="13" t="s">
        <v>81</v>
      </c>
      <c r="AW552" s="13" t="s">
        <v>32</v>
      </c>
      <c r="AX552" s="13" t="s">
        <v>76</v>
      </c>
      <c r="AY552" s="207" t="s">
        <v>120</v>
      </c>
    </row>
    <row r="553" spans="1:65" s="14" customFormat="1">
      <c r="B553" s="208"/>
      <c r="C553" s="209"/>
      <c r="D553" s="199" t="s">
        <v>128</v>
      </c>
      <c r="E553" s="210" t="s">
        <v>1</v>
      </c>
      <c r="F553" s="211" t="s">
        <v>83</v>
      </c>
      <c r="G553" s="209"/>
      <c r="H553" s="212">
        <v>2</v>
      </c>
      <c r="I553" s="213"/>
      <c r="J553" s="209"/>
      <c r="K553" s="209"/>
      <c r="L553" s="214"/>
      <c r="M553" s="215"/>
      <c r="N553" s="216"/>
      <c r="O553" s="216"/>
      <c r="P553" s="216"/>
      <c r="Q553" s="216"/>
      <c r="R553" s="216"/>
      <c r="S553" s="216"/>
      <c r="T553" s="217"/>
      <c r="AT553" s="218" t="s">
        <v>128</v>
      </c>
      <c r="AU553" s="218" t="s">
        <v>83</v>
      </c>
      <c r="AV553" s="14" t="s">
        <v>83</v>
      </c>
      <c r="AW553" s="14" t="s">
        <v>32</v>
      </c>
      <c r="AX553" s="14" t="s">
        <v>76</v>
      </c>
      <c r="AY553" s="218" t="s">
        <v>120</v>
      </c>
    </row>
    <row r="554" spans="1:65" s="15" customFormat="1">
      <c r="B554" s="219"/>
      <c r="C554" s="220"/>
      <c r="D554" s="199" t="s">
        <v>128</v>
      </c>
      <c r="E554" s="221" t="s">
        <v>1</v>
      </c>
      <c r="F554" s="222" t="s">
        <v>143</v>
      </c>
      <c r="G554" s="220"/>
      <c r="H554" s="223">
        <v>7</v>
      </c>
      <c r="I554" s="224"/>
      <c r="J554" s="220"/>
      <c r="K554" s="220"/>
      <c r="L554" s="225"/>
      <c r="M554" s="226"/>
      <c r="N554" s="227"/>
      <c r="O554" s="227"/>
      <c r="P554" s="227"/>
      <c r="Q554" s="227"/>
      <c r="R554" s="227"/>
      <c r="S554" s="227"/>
      <c r="T554" s="228"/>
      <c r="AT554" s="229" t="s">
        <v>128</v>
      </c>
      <c r="AU554" s="229" t="s">
        <v>83</v>
      </c>
      <c r="AV554" s="15" t="s">
        <v>126</v>
      </c>
      <c r="AW554" s="15" t="s">
        <v>32</v>
      </c>
      <c r="AX554" s="15" t="s">
        <v>81</v>
      </c>
      <c r="AY554" s="229" t="s">
        <v>120</v>
      </c>
    </row>
    <row r="555" spans="1:65" s="2" customFormat="1" ht="24.2" customHeight="1">
      <c r="A555" s="35"/>
      <c r="B555" s="36"/>
      <c r="C555" s="241" t="s">
        <v>534</v>
      </c>
      <c r="D555" s="241" t="s">
        <v>266</v>
      </c>
      <c r="E555" s="242" t="s">
        <v>535</v>
      </c>
      <c r="F555" s="243" t="s">
        <v>536</v>
      </c>
      <c r="G555" s="244" t="s">
        <v>488</v>
      </c>
      <c r="H555" s="245">
        <v>1</v>
      </c>
      <c r="I555" s="246"/>
      <c r="J555" s="247">
        <f>ROUND(I555*H555,2)</f>
        <v>0</v>
      </c>
      <c r="K555" s="248"/>
      <c r="L555" s="249"/>
      <c r="M555" s="250" t="s">
        <v>1</v>
      </c>
      <c r="N555" s="251" t="s">
        <v>41</v>
      </c>
      <c r="O555" s="72"/>
      <c r="P555" s="193">
        <f>O555*H555</f>
        <v>0</v>
      </c>
      <c r="Q555" s="193">
        <v>4.2599999999999999E-3</v>
      </c>
      <c r="R555" s="193">
        <f>Q555*H555</f>
        <v>4.2599999999999999E-3</v>
      </c>
      <c r="S555" s="193">
        <v>0</v>
      </c>
      <c r="T555" s="194">
        <f>S555*H555</f>
        <v>0</v>
      </c>
      <c r="U555" s="35"/>
      <c r="V555" s="35"/>
      <c r="W555" s="35"/>
      <c r="X555" s="35"/>
      <c r="Y555" s="35"/>
      <c r="Z555" s="35"/>
      <c r="AA555" s="35"/>
      <c r="AB555" s="35"/>
      <c r="AC555" s="35"/>
      <c r="AD555" s="35"/>
      <c r="AE555" s="35"/>
      <c r="AR555" s="195" t="s">
        <v>229</v>
      </c>
      <c r="AT555" s="195" t="s">
        <v>266</v>
      </c>
      <c r="AU555" s="195" t="s">
        <v>83</v>
      </c>
      <c r="AY555" s="18" t="s">
        <v>120</v>
      </c>
      <c r="BE555" s="196">
        <f>IF(N555="základní",J555,0)</f>
        <v>0</v>
      </c>
      <c r="BF555" s="196">
        <f>IF(N555="snížená",J555,0)</f>
        <v>0</v>
      </c>
      <c r="BG555" s="196">
        <f>IF(N555="zákl. přenesená",J555,0)</f>
        <v>0</v>
      </c>
      <c r="BH555" s="196">
        <f>IF(N555="sníž. přenesená",J555,0)</f>
        <v>0</v>
      </c>
      <c r="BI555" s="196">
        <f>IF(N555="nulová",J555,0)</f>
        <v>0</v>
      </c>
      <c r="BJ555" s="18" t="s">
        <v>81</v>
      </c>
      <c r="BK555" s="196">
        <f>ROUND(I555*H555,2)</f>
        <v>0</v>
      </c>
      <c r="BL555" s="18" t="s">
        <v>126</v>
      </c>
      <c r="BM555" s="195" t="s">
        <v>537</v>
      </c>
    </row>
    <row r="556" spans="1:65" s="13" customFormat="1">
      <c r="B556" s="197"/>
      <c r="C556" s="198"/>
      <c r="D556" s="199" t="s">
        <v>128</v>
      </c>
      <c r="E556" s="200" t="s">
        <v>1</v>
      </c>
      <c r="F556" s="201" t="s">
        <v>157</v>
      </c>
      <c r="G556" s="198"/>
      <c r="H556" s="200" t="s">
        <v>1</v>
      </c>
      <c r="I556" s="202"/>
      <c r="J556" s="198"/>
      <c r="K556" s="198"/>
      <c r="L556" s="203"/>
      <c r="M556" s="204"/>
      <c r="N556" s="205"/>
      <c r="O556" s="205"/>
      <c r="P556" s="205"/>
      <c r="Q556" s="205"/>
      <c r="R556" s="205"/>
      <c r="S556" s="205"/>
      <c r="T556" s="206"/>
      <c r="AT556" s="207" t="s">
        <v>128</v>
      </c>
      <c r="AU556" s="207" t="s">
        <v>83</v>
      </c>
      <c r="AV556" s="13" t="s">
        <v>81</v>
      </c>
      <c r="AW556" s="13" t="s">
        <v>32</v>
      </c>
      <c r="AX556" s="13" t="s">
        <v>76</v>
      </c>
      <c r="AY556" s="207" t="s">
        <v>120</v>
      </c>
    </row>
    <row r="557" spans="1:65" s="14" customFormat="1">
      <c r="B557" s="208"/>
      <c r="C557" s="209"/>
      <c r="D557" s="199" t="s">
        <v>128</v>
      </c>
      <c r="E557" s="210" t="s">
        <v>1</v>
      </c>
      <c r="F557" s="211" t="s">
        <v>81</v>
      </c>
      <c r="G557" s="209"/>
      <c r="H557" s="212">
        <v>1</v>
      </c>
      <c r="I557" s="213"/>
      <c r="J557" s="209"/>
      <c r="K557" s="209"/>
      <c r="L557" s="214"/>
      <c r="M557" s="215"/>
      <c r="N557" s="216"/>
      <c r="O557" s="216"/>
      <c r="P557" s="216"/>
      <c r="Q557" s="216"/>
      <c r="R557" s="216"/>
      <c r="S557" s="216"/>
      <c r="T557" s="217"/>
      <c r="AT557" s="218" t="s">
        <v>128</v>
      </c>
      <c r="AU557" s="218" t="s">
        <v>83</v>
      </c>
      <c r="AV557" s="14" t="s">
        <v>83</v>
      </c>
      <c r="AW557" s="14" t="s">
        <v>32</v>
      </c>
      <c r="AX557" s="14" t="s">
        <v>81</v>
      </c>
      <c r="AY557" s="218" t="s">
        <v>120</v>
      </c>
    </row>
    <row r="558" spans="1:65" s="2" customFormat="1" ht="24.2" customHeight="1">
      <c r="A558" s="35"/>
      <c r="B558" s="36"/>
      <c r="C558" s="241" t="s">
        <v>538</v>
      </c>
      <c r="D558" s="241" t="s">
        <v>266</v>
      </c>
      <c r="E558" s="242" t="s">
        <v>539</v>
      </c>
      <c r="F558" s="243" t="s">
        <v>540</v>
      </c>
      <c r="G558" s="244" t="s">
        <v>488</v>
      </c>
      <c r="H558" s="245">
        <v>5</v>
      </c>
      <c r="I558" s="246"/>
      <c r="J558" s="247">
        <f>ROUND(I558*H558,2)</f>
        <v>0</v>
      </c>
      <c r="K558" s="248"/>
      <c r="L558" s="249"/>
      <c r="M558" s="250" t="s">
        <v>1</v>
      </c>
      <c r="N558" s="251" t="s">
        <v>41</v>
      </c>
      <c r="O558" s="72"/>
      <c r="P558" s="193">
        <f>O558*H558</f>
        <v>0</v>
      </c>
      <c r="Q558" s="193">
        <v>7.1000000000000004E-3</v>
      </c>
      <c r="R558" s="193">
        <f>Q558*H558</f>
        <v>3.5500000000000004E-2</v>
      </c>
      <c r="S558" s="193">
        <v>0</v>
      </c>
      <c r="T558" s="194">
        <f>S558*H558</f>
        <v>0</v>
      </c>
      <c r="U558" s="35"/>
      <c r="V558" s="35"/>
      <c r="W558" s="35"/>
      <c r="X558" s="35"/>
      <c r="Y558" s="35"/>
      <c r="Z558" s="35"/>
      <c r="AA558" s="35"/>
      <c r="AB558" s="35"/>
      <c r="AC558" s="35"/>
      <c r="AD558" s="35"/>
      <c r="AE558" s="35"/>
      <c r="AR558" s="195" t="s">
        <v>229</v>
      </c>
      <c r="AT558" s="195" t="s">
        <v>266</v>
      </c>
      <c r="AU558" s="195" t="s">
        <v>83</v>
      </c>
      <c r="AY558" s="18" t="s">
        <v>120</v>
      </c>
      <c r="BE558" s="196">
        <f>IF(N558="základní",J558,0)</f>
        <v>0</v>
      </c>
      <c r="BF558" s="196">
        <f>IF(N558="snížená",J558,0)</f>
        <v>0</v>
      </c>
      <c r="BG558" s="196">
        <f>IF(N558="zákl. přenesená",J558,0)</f>
        <v>0</v>
      </c>
      <c r="BH558" s="196">
        <f>IF(N558="sníž. přenesená",J558,0)</f>
        <v>0</v>
      </c>
      <c r="BI558" s="196">
        <f>IF(N558="nulová",J558,0)</f>
        <v>0</v>
      </c>
      <c r="BJ558" s="18" t="s">
        <v>81</v>
      </c>
      <c r="BK558" s="196">
        <f>ROUND(I558*H558,2)</f>
        <v>0</v>
      </c>
      <c r="BL558" s="18" t="s">
        <v>126</v>
      </c>
      <c r="BM558" s="195" t="s">
        <v>541</v>
      </c>
    </row>
    <row r="559" spans="1:65" s="13" customFormat="1">
      <c r="B559" s="197"/>
      <c r="C559" s="198"/>
      <c r="D559" s="199" t="s">
        <v>128</v>
      </c>
      <c r="E559" s="200" t="s">
        <v>1</v>
      </c>
      <c r="F559" s="201" t="s">
        <v>157</v>
      </c>
      <c r="G559" s="198"/>
      <c r="H559" s="200" t="s">
        <v>1</v>
      </c>
      <c r="I559" s="202"/>
      <c r="J559" s="198"/>
      <c r="K559" s="198"/>
      <c r="L559" s="203"/>
      <c r="M559" s="204"/>
      <c r="N559" s="205"/>
      <c r="O559" s="205"/>
      <c r="P559" s="205"/>
      <c r="Q559" s="205"/>
      <c r="R559" s="205"/>
      <c r="S559" s="205"/>
      <c r="T559" s="206"/>
      <c r="AT559" s="207" t="s">
        <v>128</v>
      </c>
      <c r="AU559" s="207" t="s">
        <v>83</v>
      </c>
      <c r="AV559" s="13" t="s">
        <v>81</v>
      </c>
      <c r="AW559" s="13" t="s">
        <v>32</v>
      </c>
      <c r="AX559" s="13" t="s">
        <v>76</v>
      </c>
      <c r="AY559" s="207" t="s">
        <v>120</v>
      </c>
    </row>
    <row r="560" spans="1:65" s="14" customFormat="1">
      <c r="B560" s="208"/>
      <c r="C560" s="209"/>
      <c r="D560" s="199" t="s">
        <v>128</v>
      </c>
      <c r="E560" s="210" t="s">
        <v>1</v>
      </c>
      <c r="F560" s="211" t="s">
        <v>83</v>
      </c>
      <c r="G560" s="209"/>
      <c r="H560" s="212">
        <v>2</v>
      </c>
      <c r="I560" s="213"/>
      <c r="J560" s="209"/>
      <c r="K560" s="209"/>
      <c r="L560" s="214"/>
      <c r="M560" s="215"/>
      <c r="N560" s="216"/>
      <c r="O560" s="216"/>
      <c r="P560" s="216"/>
      <c r="Q560" s="216"/>
      <c r="R560" s="216"/>
      <c r="S560" s="216"/>
      <c r="T560" s="217"/>
      <c r="AT560" s="218" t="s">
        <v>128</v>
      </c>
      <c r="AU560" s="218" t="s">
        <v>83</v>
      </c>
      <c r="AV560" s="14" t="s">
        <v>83</v>
      </c>
      <c r="AW560" s="14" t="s">
        <v>32</v>
      </c>
      <c r="AX560" s="14" t="s">
        <v>76</v>
      </c>
      <c r="AY560" s="218" t="s">
        <v>120</v>
      </c>
    </row>
    <row r="561" spans="1:65" s="13" customFormat="1">
      <c r="B561" s="197"/>
      <c r="C561" s="198"/>
      <c r="D561" s="199" t="s">
        <v>128</v>
      </c>
      <c r="E561" s="200" t="s">
        <v>1</v>
      </c>
      <c r="F561" s="201" t="s">
        <v>166</v>
      </c>
      <c r="G561" s="198"/>
      <c r="H561" s="200" t="s">
        <v>1</v>
      </c>
      <c r="I561" s="202"/>
      <c r="J561" s="198"/>
      <c r="K561" s="198"/>
      <c r="L561" s="203"/>
      <c r="M561" s="204"/>
      <c r="N561" s="205"/>
      <c r="O561" s="205"/>
      <c r="P561" s="205"/>
      <c r="Q561" s="205"/>
      <c r="R561" s="205"/>
      <c r="S561" s="205"/>
      <c r="T561" s="206"/>
      <c r="AT561" s="207" t="s">
        <v>128</v>
      </c>
      <c r="AU561" s="207" t="s">
        <v>83</v>
      </c>
      <c r="AV561" s="13" t="s">
        <v>81</v>
      </c>
      <c r="AW561" s="13" t="s">
        <v>32</v>
      </c>
      <c r="AX561" s="13" t="s">
        <v>76</v>
      </c>
      <c r="AY561" s="207" t="s">
        <v>120</v>
      </c>
    </row>
    <row r="562" spans="1:65" s="14" customFormat="1">
      <c r="B562" s="208"/>
      <c r="C562" s="209"/>
      <c r="D562" s="199" t="s">
        <v>128</v>
      </c>
      <c r="E562" s="210" t="s">
        <v>1</v>
      </c>
      <c r="F562" s="211" t="s">
        <v>81</v>
      </c>
      <c r="G562" s="209"/>
      <c r="H562" s="212">
        <v>1</v>
      </c>
      <c r="I562" s="213"/>
      <c r="J562" s="209"/>
      <c r="K562" s="209"/>
      <c r="L562" s="214"/>
      <c r="M562" s="215"/>
      <c r="N562" s="216"/>
      <c r="O562" s="216"/>
      <c r="P562" s="216"/>
      <c r="Q562" s="216"/>
      <c r="R562" s="216"/>
      <c r="S562" s="216"/>
      <c r="T562" s="217"/>
      <c r="AT562" s="218" t="s">
        <v>128</v>
      </c>
      <c r="AU562" s="218" t="s">
        <v>83</v>
      </c>
      <c r="AV562" s="14" t="s">
        <v>83</v>
      </c>
      <c r="AW562" s="14" t="s">
        <v>32</v>
      </c>
      <c r="AX562" s="14" t="s">
        <v>76</v>
      </c>
      <c r="AY562" s="218" t="s">
        <v>120</v>
      </c>
    </row>
    <row r="563" spans="1:65" s="13" customFormat="1">
      <c r="B563" s="197"/>
      <c r="C563" s="198"/>
      <c r="D563" s="199" t="s">
        <v>128</v>
      </c>
      <c r="E563" s="200" t="s">
        <v>1</v>
      </c>
      <c r="F563" s="201" t="s">
        <v>134</v>
      </c>
      <c r="G563" s="198"/>
      <c r="H563" s="200" t="s">
        <v>1</v>
      </c>
      <c r="I563" s="202"/>
      <c r="J563" s="198"/>
      <c r="K563" s="198"/>
      <c r="L563" s="203"/>
      <c r="M563" s="204"/>
      <c r="N563" s="205"/>
      <c r="O563" s="205"/>
      <c r="P563" s="205"/>
      <c r="Q563" s="205"/>
      <c r="R563" s="205"/>
      <c r="S563" s="205"/>
      <c r="T563" s="206"/>
      <c r="AT563" s="207" t="s">
        <v>128</v>
      </c>
      <c r="AU563" s="207" t="s">
        <v>83</v>
      </c>
      <c r="AV563" s="13" t="s">
        <v>81</v>
      </c>
      <c r="AW563" s="13" t="s">
        <v>32</v>
      </c>
      <c r="AX563" s="13" t="s">
        <v>76</v>
      </c>
      <c r="AY563" s="207" t="s">
        <v>120</v>
      </c>
    </row>
    <row r="564" spans="1:65" s="14" customFormat="1">
      <c r="B564" s="208"/>
      <c r="C564" s="209"/>
      <c r="D564" s="199" t="s">
        <v>128</v>
      </c>
      <c r="E564" s="210" t="s">
        <v>1</v>
      </c>
      <c r="F564" s="211" t="s">
        <v>83</v>
      </c>
      <c r="G564" s="209"/>
      <c r="H564" s="212">
        <v>2</v>
      </c>
      <c r="I564" s="213"/>
      <c r="J564" s="209"/>
      <c r="K564" s="209"/>
      <c r="L564" s="214"/>
      <c r="M564" s="215"/>
      <c r="N564" s="216"/>
      <c r="O564" s="216"/>
      <c r="P564" s="216"/>
      <c r="Q564" s="216"/>
      <c r="R564" s="216"/>
      <c r="S564" s="216"/>
      <c r="T564" s="217"/>
      <c r="AT564" s="218" t="s">
        <v>128</v>
      </c>
      <c r="AU564" s="218" t="s">
        <v>83</v>
      </c>
      <c r="AV564" s="14" t="s">
        <v>83</v>
      </c>
      <c r="AW564" s="14" t="s">
        <v>32</v>
      </c>
      <c r="AX564" s="14" t="s">
        <v>76</v>
      </c>
      <c r="AY564" s="218" t="s">
        <v>120</v>
      </c>
    </row>
    <row r="565" spans="1:65" s="15" customFormat="1">
      <c r="B565" s="219"/>
      <c r="C565" s="220"/>
      <c r="D565" s="199" t="s">
        <v>128</v>
      </c>
      <c r="E565" s="221" t="s">
        <v>1</v>
      </c>
      <c r="F565" s="222" t="s">
        <v>143</v>
      </c>
      <c r="G565" s="220"/>
      <c r="H565" s="223">
        <v>5</v>
      </c>
      <c r="I565" s="224"/>
      <c r="J565" s="220"/>
      <c r="K565" s="220"/>
      <c r="L565" s="225"/>
      <c r="M565" s="226"/>
      <c r="N565" s="227"/>
      <c r="O565" s="227"/>
      <c r="P565" s="227"/>
      <c r="Q565" s="227"/>
      <c r="R565" s="227"/>
      <c r="S565" s="227"/>
      <c r="T565" s="228"/>
      <c r="AT565" s="229" t="s">
        <v>128</v>
      </c>
      <c r="AU565" s="229" t="s">
        <v>83</v>
      </c>
      <c r="AV565" s="15" t="s">
        <v>126</v>
      </c>
      <c r="AW565" s="15" t="s">
        <v>32</v>
      </c>
      <c r="AX565" s="15" t="s">
        <v>81</v>
      </c>
      <c r="AY565" s="229" t="s">
        <v>120</v>
      </c>
    </row>
    <row r="566" spans="1:65" s="2" customFormat="1" ht="33" customHeight="1">
      <c r="A566" s="35"/>
      <c r="B566" s="36"/>
      <c r="C566" s="183" t="s">
        <v>542</v>
      </c>
      <c r="D566" s="183" t="s">
        <v>122</v>
      </c>
      <c r="E566" s="184" t="s">
        <v>543</v>
      </c>
      <c r="F566" s="185" t="s">
        <v>544</v>
      </c>
      <c r="G566" s="186" t="s">
        <v>488</v>
      </c>
      <c r="H566" s="187">
        <v>6</v>
      </c>
      <c r="I566" s="188"/>
      <c r="J566" s="189">
        <f>ROUND(I566*H566,2)</f>
        <v>0</v>
      </c>
      <c r="K566" s="190"/>
      <c r="L566" s="40"/>
      <c r="M566" s="191" t="s">
        <v>1</v>
      </c>
      <c r="N566" s="192" t="s">
        <v>41</v>
      </c>
      <c r="O566" s="72"/>
      <c r="P566" s="193">
        <f>O566*H566</f>
        <v>0</v>
      </c>
      <c r="Q566" s="193">
        <v>0</v>
      </c>
      <c r="R566" s="193">
        <f>Q566*H566</f>
        <v>0</v>
      </c>
      <c r="S566" s="193">
        <v>0</v>
      </c>
      <c r="T566" s="194">
        <f>S566*H566</f>
        <v>0</v>
      </c>
      <c r="U566" s="35"/>
      <c r="V566" s="35"/>
      <c r="W566" s="35"/>
      <c r="X566" s="35"/>
      <c r="Y566" s="35"/>
      <c r="Z566" s="35"/>
      <c r="AA566" s="35"/>
      <c r="AB566" s="35"/>
      <c r="AC566" s="35"/>
      <c r="AD566" s="35"/>
      <c r="AE566" s="35"/>
      <c r="AR566" s="195" t="s">
        <v>126</v>
      </c>
      <c r="AT566" s="195" t="s">
        <v>122</v>
      </c>
      <c r="AU566" s="195" t="s">
        <v>83</v>
      </c>
      <c r="AY566" s="18" t="s">
        <v>120</v>
      </c>
      <c r="BE566" s="196">
        <f>IF(N566="základní",J566,0)</f>
        <v>0</v>
      </c>
      <c r="BF566" s="196">
        <f>IF(N566="snížená",J566,0)</f>
        <v>0</v>
      </c>
      <c r="BG566" s="196">
        <f>IF(N566="zákl. přenesená",J566,0)</f>
        <v>0</v>
      </c>
      <c r="BH566" s="196">
        <f>IF(N566="sníž. přenesená",J566,0)</f>
        <v>0</v>
      </c>
      <c r="BI566" s="196">
        <f>IF(N566="nulová",J566,0)</f>
        <v>0</v>
      </c>
      <c r="BJ566" s="18" t="s">
        <v>81</v>
      </c>
      <c r="BK566" s="196">
        <f>ROUND(I566*H566,2)</f>
        <v>0</v>
      </c>
      <c r="BL566" s="18" t="s">
        <v>126</v>
      </c>
      <c r="BM566" s="195" t="s">
        <v>545</v>
      </c>
    </row>
    <row r="567" spans="1:65" s="2" customFormat="1" ht="16.5" customHeight="1">
      <c r="A567" s="35"/>
      <c r="B567" s="36"/>
      <c r="C567" s="241" t="s">
        <v>546</v>
      </c>
      <c r="D567" s="241" t="s">
        <v>266</v>
      </c>
      <c r="E567" s="242" t="s">
        <v>547</v>
      </c>
      <c r="F567" s="243" t="s">
        <v>548</v>
      </c>
      <c r="G567" s="244" t="s">
        <v>488</v>
      </c>
      <c r="H567" s="245">
        <v>6</v>
      </c>
      <c r="I567" s="246"/>
      <c r="J567" s="247">
        <f>ROUND(I567*H567,2)</f>
        <v>0</v>
      </c>
      <c r="K567" s="248"/>
      <c r="L567" s="249"/>
      <c r="M567" s="250" t="s">
        <v>1</v>
      </c>
      <c r="N567" s="251" t="s">
        <v>41</v>
      </c>
      <c r="O567" s="72"/>
      <c r="P567" s="193">
        <f>O567*H567</f>
        <v>0</v>
      </c>
      <c r="Q567" s="193">
        <v>1.08E-3</v>
      </c>
      <c r="R567" s="193">
        <f>Q567*H567</f>
        <v>6.4799999999999996E-3</v>
      </c>
      <c r="S567" s="193">
        <v>0</v>
      </c>
      <c r="T567" s="194">
        <f>S567*H567</f>
        <v>0</v>
      </c>
      <c r="U567" s="35"/>
      <c r="V567" s="35"/>
      <c r="W567" s="35"/>
      <c r="X567" s="35"/>
      <c r="Y567" s="35"/>
      <c r="Z567" s="35"/>
      <c r="AA567" s="35"/>
      <c r="AB567" s="35"/>
      <c r="AC567" s="35"/>
      <c r="AD567" s="35"/>
      <c r="AE567" s="35"/>
      <c r="AR567" s="195" t="s">
        <v>229</v>
      </c>
      <c r="AT567" s="195" t="s">
        <v>266</v>
      </c>
      <c r="AU567" s="195" t="s">
        <v>83</v>
      </c>
      <c r="AY567" s="18" t="s">
        <v>120</v>
      </c>
      <c r="BE567" s="196">
        <f>IF(N567="základní",J567,0)</f>
        <v>0</v>
      </c>
      <c r="BF567" s="196">
        <f>IF(N567="snížená",J567,0)</f>
        <v>0</v>
      </c>
      <c r="BG567" s="196">
        <f>IF(N567="zákl. přenesená",J567,0)</f>
        <v>0</v>
      </c>
      <c r="BH567" s="196">
        <f>IF(N567="sníž. přenesená",J567,0)</f>
        <v>0</v>
      </c>
      <c r="BI567" s="196">
        <f>IF(N567="nulová",J567,0)</f>
        <v>0</v>
      </c>
      <c r="BJ567" s="18" t="s">
        <v>81</v>
      </c>
      <c r="BK567" s="196">
        <f>ROUND(I567*H567,2)</f>
        <v>0</v>
      </c>
      <c r="BL567" s="18" t="s">
        <v>126</v>
      </c>
      <c r="BM567" s="195" t="s">
        <v>549</v>
      </c>
    </row>
    <row r="568" spans="1:65" s="13" customFormat="1">
      <c r="B568" s="197"/>
      <c r="C568" s="198"/>
      <c r="D568" s="199" t="s">
        <v>128</v>
      </c>
      <c r="E568" s="200" t="s">
        <v>1</v>
      </c>
      <c r="F568" s="201" t="s">
        <v>157</v>
      </c>
      <c r="G568" s="198"/>
      <c r="H568" s="200" t="s">
        <v>1</v>
      </c>
      <c r="I568" s="202"/>
      <c r="J568" s="198"/>
      <c r="K568" s="198"/>
      <c r="L568" s="203"/>
      <c r="M568" s="204"/>
      <c r="N568" s="205"/>
      <c r="O568" s="205"/>
      <c r="P568" s="205"/>
      <c r="Q568" s="205"/>
      <c r="R568" s="205"/>
      <c r="S568" s="205"/>
      <c r="T568" s="206"/>
      <c r="AT568" s="207" t="s">
        <v>128</v>
      </c>
      <c r="AU568" s="207" t="s">
        <v>83</v>
      </c>
      <c r="AV568" s="13" t="s">
        <v>81</v>
      </c>
      <c r="AW568" s="13" t="s">
        <v>32</v>
      </c>
      <c r="AX568" s="13" t="s">
        <v>76</v>
      </c>
      <c r="AY568" s="207" t="s">
        <v>120</v>
      </c>
    </row>
    <row r="569" spans="1:65" s="14" customFormat="1">
      <c r="B569" s="208"/>
      <c r="C569" s="209"/>
      <c r="D569" s="199" t="s">
        <v>128</v>
      </c>
      <c r="E569" s="210" t="s">
        <v>1</v>
      </c>
      <c r="F569" s="211" t="s">
        <v>81</v>
      </c>
      <c r="G569" s="209"/>
      <c r="H569" s="212">
        <v>1</v>
      </c>
      <c r="I569" s="213"/>
      <c r="J569" s="209"/>
      <c r="K569" s="209"/>
      <c r="L569" s="214"/>
      <c r="M569" s="215"/>
      <c r="N569" s="216"/>
      <c r="O569" s="216"/>
      <c r="P569" s="216"/>
      <c r="Q569" s="216"/>
      <c r="R569" s="216"/>
      <c r="S569" s="216"/>
      <c r="T569" s="217"/>
      <c r="AT569" s="218" t="s">
        <v>128</v>
      </c>
      <c r="AU569" s="218" t="s">
        <v>83</v>
      </c>
      <c r="AV569" s="14" t="s">
        <v>83</v>
      </c>
      <c r="AW569" s="14" t="s">
        <v>32</v>
      </c>
      <c r="AX569" s="14" t="s">
        <v>76</v>
      </c>
      <c r="AY569" s="218" t="s">
        <v>120</v>
      </c>
    </row>
    <row r="570" spans="1:65" s="13" customFormat="1">
      <c r="B570" s="197"/>
      <c r="C570" s="198"/>
      <c r="D570" s="199" t="s">
        <v>128</v>
      </c>
      <c r="E570" s="200" t="s">
        <v>1</v>
      </c>
      <c r="F570" s="201" t="s">
        <v>166</v>
      </c>
      <c r="G570" s="198"/>
      <c r="H570" s="200" t="s">
        <v>1</v>
      </c>
      <c r="I570" s="202"/>
      <c r="J570" s="198"/>
      <c r="K570" s="198"/>
      <c r="L570" s="203"/>
      <c r="M570" s="204"/>
      <c r="N570" s="205"/>
      <c r="O570" s="205"/>
      <c r="P570" s="205"/>
      <c r="Q570" s="205"/>
      <c r="R570" s="205"/>
      <c r="S570" s="205"/>
      <c r="T570" s="206"/>
      <c r="AT570" s="207" t="s">
        <v>128</v>
      </c>
      <c r="AU570" s="207" t="s">
        <v>83</v>
      </c>
      <c r="AV570" s="13" t="s">
        <v>81</v>
      </c>
      <c r="AW570" s="13" t="s">
        <v>32</v>
      </c>
      <c r="AX570" s="13" t="s">
        <v>76</v>
      </c>
      <c r="AY570" s="207" t="s">
        <v>120</v>
      </c>
    </row>
    <row r="571" spans="1:65" s="14" customFormat="1">
      <c r="B571" s="208"/>
      <c r="C571" s="209"/>
      <c r="D571" s="199" t="s">
        <v>128</v>
      </c>
      <c r="E571" s="210" t="s">
        <v>1</v>
      </c>
      <c r="F571" s="211" t="s">
        <v>126</v>
      </c>
      <c r="G571" s="209"/>
      <c r="H571" s="212">
        <v>4</v>
      </c>
      <c r="I571" s="213"/>
      <c r="J571" s="209"/>
      <c r="K571" s="209"/>
      <c r="L571" s="214"/>
      <c r="M571" s="215"/>
      <c r="N571" s="216"/>
      <c r="O571" s="216"/>
      <c r="P571" s="216"/>
      <c r="Q571" s="216"/>
      <c r="R571" s="216"/>
      <c r="S571" s="216"/>
      <c r="T571" s="217"/>
      <c r="AT571" s="218" t="s">
        <v>128</v>
      </c>
      <c r="AU571" s="218" t="s">
        <v>83</v>
      </c>
      <c r="AV571" s="14" t="s">
        <v>83</v>
      </c>
      <c r="AW571" s="14" t="s">
        <v>32</v>
      </c>
      <c r="AX571" s="14" t="s">
        <v>76</v>
      </c>
      <c r="AY571" s="218" t="s">
        <v>120</v>
      </c>
    </row>
    <row r="572" spans="1:65" s="13" customFormat="1">
      <c r="B572" s="197"/>
      <c r="C572" s="198"/>
      <c r="D572" s="199" t="s">
        <v>128</v>
      </c>
      <c r="E572" s="200" t="s">
        <v>1</v>
      </c>
      <c r="F572" s="201" t="s">
        <v>134</v>
      </c>
      <c r="G572" s="198"/>
      <c r="H572" s="200" t="s">
        <v>1</v>
      </c>
      <c r="I572" s="202"/>
      <c r="J572" s="198"/>
      <c r="K572" s="198"/>
      <c r="L572" s="203"/>
      <c r="M572" s="204"/>
      <c r="N572" s="205"/>
      <c r="O572" s="205"/>
      <c r="P572" s="205"/>
      <c r="Q572" s="205"/>
      <c r="R572" s="205"/>
      <c r="S572" s="205"/>
      <c r="T572" s="206"/>
      <c r="AT572" s="207" t="s">
        <v>128</v>
      </c>
      <c r="AU572" s="207" t="s">
        <v>83</v>
      </c>
      <c r="AV572" s="13" t="s">
        <v>81</v>
      </c>
      <c r="AW572" s="13" t="s">
        <v>32</v>
      </c>
      <c r="AX572" s="13" t="s">
        <v>76</v>
      </c>
      <c r="AY572" s="207" t="s">
        <v>120</v>
      </c>
    </row>
    <row r="573" spans="1:65" s="14" customFormat="1">
      <c r="B573" s="208"/>
      <c r="C573" s="209"/>
      <c r="D573" s="199" t="s">
        <v>128</v>
      </c>
      <c r="E573" s="210" t="s">
        <v>1</v>
      </c>
      <c r="F573" s="211" t="s">
        <v>81</v>
      </c>
      <c r="G573" s="209"/>
      <c r="H573" s="212">
        <v>1</v>
      </c>
      <c r="I573" s="213"/>
      <c r="J573" s="209"/>
      <c r="K573" s="209"/>
      <c r="L573" s="214"/>
      <c r="M573" s="215"/>
      <c r="N573" s="216"/>
      <c r="O573" s="216"/>
      <c r="P573" s="216"/>
      <c r="Q573" s="216"/>
      <c r="R573" s="216"/>
      <c r="S573" s="216"/>
      <c r="T573" s="217"/>
      <c r="AT573" s="218" t="s">
        <v>128</v>
      </c>
      <c r="AU573" s="218" t="s">
        <v>83</v>
      </c>
      <c r="AV573" s="14" t="s">
        <v>83</v>
      </c>
      <c r="AW573" s="14" t="s">
        <v>32</v>
      </c>
      <c r="AX573" s="14" t="s">
        <v>76</v>
      </c>
      <c r="AY573" s="218" t="s">
        <v>120</v>
      </c>
    </row>
    <row r="574" spans="1:65" s="15" customFormat="1">
      <c r="B574" s="219"/>
      <c r="C574" s="220"/>
      <c r="D574" s="199" t="s">
        <v>128</v>
      </c>
      <c r="E574" s="221" t="s">
        <v>1</v>
      </c>
      <c r="F574" s="222" t="s">
        <v>143</v>
      </c>
      <c r="G574" s="220"/>
      <c r="H574" s="223">
        <v>6</v>
      </c>
      <c r="I574" s="224"/>
      <c r="J574" s="220"/>
      <c r="K574" s="220"/>
      <c r="L574" s="225"/>
      <c r="M574" s="226"/>
      <c r="N574" s="227"/>
      <c r="O574" s="227"/>
      <c r="P574" s="227"/>
      <c r="Q574" s="227"/>
      <c r="R574" s="227"/>
      <c r="S574" s="227"/>
      <c r="T574" s="228"/>
      <c r="AT574" s="229" t="s">
        <v>128</v>
      </c>
      <c r="AU574" s="229" t="s">
        <v>83</v>
      </c>
      <c r="AV574" s="15" t="s">
        <v>126</v>
      </c>
      <c r="AW574" s="15" t="s">
        <v>32</v>
      </c>
      <c r="AX574" s="15" t="s">
        <v>81</v>
      </c>
      <c r="AY574" s="229" t="s">
        <v>120</v>
      </c>
    </row>
    <row r="575" spans="1:65" s="2" customFormat="1" ht="21.75" customHeight="1">
      <c r="A575" s="35"/>
      <c r="B575" s="36"/>
      <c r="C575" s="183" t="s">
        <v>550</v>
      </c>
      <c r="D575" s="183" t="s">
        <v>122</v>
      </c>
      <c r="E575" s="184" t="s">
        <v>551</v>
      </c>
      <c r="F575" s="185" t="s">
        <v>552</v>
      </c>
      <c r="G575" s="186" t="s">
        <v>451</v>
      </c>
      <c r="H575" s="187">
        <v>248</v>
      </c>
      <c r="I575" s="188"/>
      <c r="J575" s="189">
        <f>ROUND(I575*H575,2)</f>
        <v>0</v>
      </c>
      <c r="K575" s="190"/>
      <c r="L575" s="40"/>
      <c r="M575" s="191" t="s">
        <v>1</v>
      </c>
      <c r="N575" s="192" t="s">
        <v>41</v>
      </c>
      <c r="O575" s="72"/>
      <c r="P575" s="193">
        <f>O575*H575</f>
        <v>0</v>
      </c>
      <c r="Q575" s="193">
        <v>0</v>
      </c>
      <c r="R575" s="193">
        <f>Q575*H575</f>
        <v>0</v>
      </c>
      <c r="S575" s="193">
        <v>5.0000000000000001E-3</v>
      </c>
      <c r="T575" s="194">
        <f>S575*H575</f>
        <v>1.24</v>
      </c>
      <c r="U575" s="35"/>
      <c r="V575" s="35"/>
      <c r="W575" s="35"/>
      <c r="X575" s="35"/>
      <c r="Y575" s="35"/>
      <c r="Z575" s="35"/>
      <c r="AA575" s="35"/>
      <c r="AB575" s="35"/>
      <c r="AC575" s="35"/>
      <c r="AD575" s="35"/>
      <c r="AE575" s="35"/>
      <c r="AR575" s="195" t="s">
        <v>126</v>
      </c>
      <c r="AT575" s="195" t="s">
        <v>122</v>
      </c>
      <c r="AU575" s="195" t="s">
        <v>83</v>
      </c>
      <c r="AY575" s="18" t="s">
        <v>120</v>
      </c>
      <c r="BE575" s="196">
        <f>IF(N575="základní",J575,0)</f>
        <v>0</v>
      </c>
      <c r="BF575" s="196">
        <f>IF(N575="snížená",J575,0)</f>
        <v>0</v>
      </c>
      <c r="BG575" s="196">
        <f>IF(N575="zákl. přenesená",J575,0)</f>
        <v>0</v>
      </c>
      <c r="BH575" s="196">
        <f>IF(N575="sníž. přenesená",J575,0)</f>
        <v>0</v>
      </c>
      <c r="BI575" s="196">
        <f>IF(N575="nulová",J575,0)</f>
        <v>0</v>
      </c>
      <c r="BJ575" s="18" t="s">
        <v>81</v>
      </c>
      <c r="BK575" s="196">
        <f>ROUND(I575*H575,2)</f>
        <v>0</v>
      </c>
      <c r="BL575" s="18" t="s">
        <v>126</v>
      </c>
      <c r="BM575" s="195" t="s">
        <v>553</v>
      </c>
    </row>
    <row r="576" spans="1:65" s="14" customFormat="1">
      <c r="B576" s="208"/>
      <c r="C576" s="209"/>
      <c r="D576" s="199" t="s">
        <v>128</v>
      </c>
      <c r="E576" s="210" t="s">
        <v>1</v>
      </c>
      <c r="F576" s="211" t="s">
        <v>554</v>
      </c>
      <c r="G576" s="209"/>
      <c r="H576" s="212">
        <v>248</v>
      </c>
      <c r="I576" s="213"/>
      <c r="J576" s="209"/>
      <c r="K576" s="209"/>
      <c r="L576" s="214"/>
      <c r="M576" s="215"/>
      <c r="N576" s="216"/>
      <c r="O576" s="216"/>
      <c r="P576" s="216"/>
      <c r="Q576" s="216"/>
      <c r="R576" s="216"/>
      <c r="S576" s="216"/>
      <c r="T576" s="217"/>
      <c r="AT576" s="218" t="s">
        <v>128</v>
      </c>
      <c r="AU576" s="218" t="s">
        <v>83</v>
      </c>
      <c r="AV576" s="14" t="s">
        <v>83</v>
      </c>
      <c r="AW576" s="14" t="s">
        <v>32</v>
      </c>
      <c r="AX576" s="14" t="s">
        <v>81</v>
      </c>
      <c r="AY576" s="218" t="s">
        <v>120</v>
      </c>
    </row>
    <row r="577" spans="1:65" s="2" customFormat="1" ht="33" customHeight="1">
      <c r="A577" s="35"/>
      <c r="B577" s="36"/>
      <c r="C577" s="183" t="s">
        <v>555</v>
      </c>
      <c r="D577" s="183" t="s">
        <v>122</v>
      </c>
      <c r="E577" s="184" t="s">
        <v>556</v>
      </c>
      <c r="F577" s="185" t="s">
        <v>557</v>
      </c>
      <c r="G577" s="186" t="s">
        <v>451</v>
      </c>
      <c r="H577" s="187">
        <v>248</v>
      </c>
      <c r="I577" s="188"/>
      <c r="J577" s="189">
        <f>ROUND(I577*H577,2)</f>
        <v>0</v>
      </c>
      <c r="K577" s="190"/>
      <c r="L577" s="40"/>
      <c r="M577" s="191" t="s">
        <v>1</v>
      </c>
      <c r="N577" s="192" t="s">
        <v>41</v>
      </c>
      <c r="O577" s="72"/>
      <c r="P577" s="193">
        <f>O577*H577</f>
        <v>0</v>
      </c>
      <c r="Q577" s="193">
        <v>0</v>
      </c>
      <c r="R577" s="193">
        <f>Q577*H577</f>
        <v>0</v>
      </c>
      <c r="S577" s="193">
        <v>0</v>
      </c>
      <c r="T577" s="194">
        <f>S577*H577</f>
        <v>0</v>
      </c>
      <c r="U577" s="35"/>
      <c r="V577" s="35"/>
      <c r="W577" s="35"/>
      <c r="X577" s="35"/>
      <c r="Y577" s="35"/>
      <c r="Z577" s="35"/>
      <c r="AA577" s="35"/>
      <c r="AB577" s="35"/>
      <c r="AC577" s="35"/>
      <c r="AD577" s="35"/>
      <c r="AE577" s="35"/>
      <c r="AR577" s="195" t="s">
        <v>126</v>
      </c>
      <c r="AT577" s="195" t="s">
        <v>122</v>
      </c>
      <c r="AU577" s="195" t="s">
        <v>83</v>
      </c>
      <c r="AY577" s="18" t="s">
        <v>120</v>
      </c>
      <c r="BE577" s="196">
        <f>IF(N577="základní",J577,0)</f>
        <v>0</v>
      </c>
      <c r="BF577" s="196">
        <f>IF(N577="snížená",J577,0)</f>
        <v>0</v>
      </c>
      <c r="BG577" s="196">
        <f>IF(N577="zákl. přenesená",J577,0)</f>
        <v>0</v>
      </c>
      <c r="BH577" s="196">
        <f>IF(N577="sníž. přenesená",J577,0)</f>
        <v>0</v>
      </c>
      <c r="BI577" s="196">
        <f>IF(N577="nulová",J577,0)</f>
        <v>0</v>
      </c>
      <c r="BJ577" s="18" t="s">
        <v>81</v>
      </c>
      <c r="BK577" s="196">
        <f>ROUND(I577*H577,2)</f>
        <v>0</v>
      </c>
      <c r="BL577" s="18" t="s">
        <v>126</v>
      </c>
      <c r="BM577" s="195" t="s">
        <v>558</v>
      </c>
    </row>
    <row r="578" spans="1:65" s="2" customFormat="1" ht="16.5" customHeight="1">
      <c r="A578" s="35"/>
      <c r="B578" s="36"/>
      <c r="C578" s="183" t="s">
        <v>559</v>
      </c>
      <c r="D578" s="183" t="s">
        <v>122</v>
      </c>
      <c r="E578" s="184" t="s">
        <v>560</v>
      </c>
      <c r="F578" s="185" t="s">
        <v>561</v>
      </c>
      <c r="G578" s="186" t="s">
        <v>451</v>
      </c>
      <c r="H578" s="187">
        <v>40</v>
      </c>
      <c r="I578" s="188"/>
      <c r="J578" s="189">
        <f>ROUND(I578*H578,2)</f>
        <v>0</v>
      </c>
      <c r="K578" s="190"/>
      <c r="L578" s="40"/>
      <c r="M578" s="191" t="s">
        <v>1</v>
      </c>
      <c r="N578" s="192" t="s">
        <v>41</v>
      </c>
      <c r="O578" s="72"/>
      <c r="P578" s="193">
        <f>O578*H578</f>
        <v>0</v>
      </c>
      <c r="Q578" s="193">
        <v>0</v>
      </c>
      <c r="R578" s="193">
        <f>Q578*H578</f>
        <v>0</v>
      </c>
      <c r="S578" s="193">
        <v>3.065E-2</v>
      </c>
      <c r="T578" s="194">
        <f>S578*H578</f>
        <v>1.226</v>
      </c>
      <c r="U578" s="35"/>
      <c r="V578" s="35"/>
      <c r="W578" s="35"/>
      <c r="X578" s="35"/>
      <c r="Y578" s="35"/>
      <c r="Z578" s="35"/>
      <c r="AA578" s="35"/>
      <c r="AB578" s="35"/>
      <c r="AC578" s="35"/>
      <c r="AD578" s="35"/>
      <c r="AE578" s="35"/>
      <c r="AR578" s="195" t="s">
        <v>265</v>
      </c>
      <c r="AT578" s="195" t="s">
        <v>122</v>
      </c>
      <c r="AU578" s="195" t="s">
        <v>83</v>
      </c>
      <c r="AY578" s="18" t="s">
        <v>120</v>
      </c>
      <c r="BE578" s="196">
        <f>IF(N578="základní",J578,0)</f>
        <v>0</v>
      </c>
      <c r="BF578" s="196">
        <f>IF(N578="snížená",J578,0)</f>
        <v>0</v>
      </c>
      <c r="BG578" s="196">
        <f>IF(N578="zákl. přenesená",J578,0)</f>
        <v>0</v>
      </c>
      <c r="BH578" s="196">
        <f>IF(N578="sníž. přenesená",J578,0)</f>
        <v>0</v>
      </c>
      <c r="BI578" s="196">
        <f>IF(N578="nulová",J578,0)</f>
        <v>0</v>
      </c>
      <c r="BJ578" s="18" t="s">
        <v>81</v>
      </c>
      <c r="BK578" s="196">
        <f>ROUND(I578*H578,2)</f>
        <v>0</v>
      </c>
      <c r="BL578" s="18" t="s">
        <v>265</v>
      </c>
      <c r="BM578" s="195" t="s">
        <v>562</v>
      </c>
    </row>
    <row r="579" spans="1:65" s="2" customFormat="1" ht="24.2" customHeight="1">
      <c r="A579" s="35"/>
      <c r="B579" s="36"/>
      <c r="C579" s="183" t="s">
        <v>563</v>
      </c>
      <c r="D579" s="183" t="s">
        <v>122</v>
      </c>
      <c r="E579" s="184" t="s">
        <v>564</v>
      </c>
      <c r="F579" s="185" t="s">
        <v>565</v>
      </c>
      <c r="G579" s="186" t="s">
        <v>451</v>
      </c>
      <c r="H579" s="187">
        <v>40</v>
      </c>
      <c r="I579" s="188"/>
      <c r="J579" s="189">
        <f>ROUND(I579*H579,2)</f>
        <v>0</v>
      </c>
      <c r="K579" s="190"/>
      <c r="L579" s="40"/>
      <c r="M579" s="191" t="s">
        <v>1</v>
      </c>
      <c r="N579" s="192" t="s">
        <v>41</v>
      </c>
      <c r="O579" s="72"/>
      <c r="P579" s="193">
        <f>O579*H579</f>
        <v>0</v>
      </c>
      <c r="Q579" s="193">
        <v>0</v>
      </c>
      <c r="R579" s="193">
        <f>Q579*H579</f>
        <v>0</v>
      </c>
      <c r="S579" s="193">
        <v>0</v>
      </c>
      <c r="T579" s="194">
        <f>S579*H579</f>
        <v>0</v>
      </c>
      <c r="U579" s="35"/>
      <c r="V579" s="35"/>
      <c r="W579" s="35"/>
      <c r="X579" s="35"/>
      <c r="Y579" s="35"/>
      <c r="Z579" s="35"/>
      <c r="AA579" s="35"/>
      <c r="AB579" s="35"/>
      <c r="AC579" s="35"/>
      <c r="AD579" s="35"/>
      <c r="AE579" s="35"/>
      <c r="AR579" s="195" t="s">
        <v>126</v>
      </c>
      <c r="AT579" s="195" t="s">
        <v>122</v>
      </c>
      <c r="AU579" s="195" t="s">
        <v>83</v>
      </c>
      <c r="AY579" s="18" t="s">
        <v>120</v>
      </c>
      <c r="BE579" s="196">
        <f>IF(N579="základní",J579,0)</f>
        <v>0</v>
      </c>
      <c r="BF579" s="196">
        <f>IF(N579="snížená",J579,0)</f>
        <v>0</v>
      </c>
      <c r="BG579" s="196">
        <f>IF(N579="zákl. přenesená",J579,0)</f>
        <v>0</v>
      </c>
      <c r="BH579" s="196">
        <f>IF(N579="sníž. přenesená",J579,0)</f>
        <v>0</v>
      </c>
      <c r="BI579" s="196">
        <f>IF(N579="nulová",J579,0)</f>
        <v>0</v>
      </c>
      <c r="BJ579" s="18" t="s">
        <v>81</v>
      </c>
      <c r="BK579" s="196">
        <f>ROUND(I579*H579,2)</f>
        <v>0</v>
      </c>
      <c r="BL579" s="18" t="s">
        <v>126</v>
      </c>
      <c r="BM579" s="195" t="s">
        <v>566</v>
      </c>
    </row>
    <row r="580" spans="1:65" s="2" customFormat="1" ht="16.5" customHeight="1">
      <c r="A580" s="35"/>
      <c r="B580" s="36"/>
      <c r="C580" s="183" t="s">
        <v>567</v>
      </c>
      <c r="D580" s="183" t="s">
        <v>122</v>
      </c>
      <c r="E580" s="184" t="s">
        <v>568</v>
      </c>
      <c r="F580" s="185" t="s">
        <v>569</v>
      </c>
      <c r="G580" s="186" t="s">
        <v>451</v>
      </c>
      <c r="H580" s="187">
        <v>260</v>
      </c>
      <c r="I580" s="188"/>
      <c r="J580" s="189">
        <f>ROUND(I580*H580,2)</f>
        <v>0</v>
      </c>
      <c r="K580" s="190"/>
      <c r="L580" s="40"/>
      <c r="M580" s="191" t="s">
        <v>1</v>
      </c>
      <c r="N580" s="192" t="s">
        <v>41</v>
      </c>
      <c r="O580" s="72"/>
      <c r="P580" s="193">
        <f>O580*H580</f>
        <v>0</v>
      </c>
      <c r="Q580" s="193">
        <v>0</v>
      </c>
      <c r="R580" s="193">
        <f>Q580*H580</f>
        <v>0</v>
      </c>
      <c r="S580" s="193">
        <v>0</v>
      </c>
      <c r="T580" s="194">
        <f>S580*H580</f>
        <v>0</v>
      </c>
      <c r="U580" s="35"/>
      <c r="V580" s="35"/>
      <c r="W580" s="35"/>
      <c r="X580" s="35"/>
      <c r="Y580" s="35"/>
      <c r="Z580" s="35"/>
      <c r="AA580" s="35"/>
      <c r="AB580" s="35"/>
      <c r="AC580" s="35"/>
      <c r="AD580" s="35"/>
      <c r="AE580" s="35"/>
      <c r="AR580" s="195" t="s">
        <v>126</v>
      </c>
      <c r="AT580" s="195" t="s">
        <v>122</v>
      </c>
      <c r="AU580" s="195" t="s">
        <v>83</v>
      </c>
      <c r="AY580" s="18" t="s">
        <v>120</v>
      </c>
      <c r="BE580" s="196">
        <f>IF(N580="základní",J580,0)</f>
        <v>0</v>
      </c>
      <c r="BF580" s="196">
        <f>IF(N580="snížená",J580,0)</f>
        <v>0</v>
      </c>
      <c r="BG580" s="196">
        <f>IF(N580="zákl. přenesená",J580,0)</f>
        <v>0</v>
      </c>
      <c r="BH580" s="196">
        <f>IF(N580="sníž. přenesená",J580,0)</f>
        <v>0</v>
      </c>
      <c r="BI580" s="196">
        <f>IF(N580="nulová",J580,0)</f>
        <v>0</v>
      </c>
      <c r="BJ580" s="18" t="s">
        <v>81</v>
      </c>
      <c r="BK580" s="196">
        <f>ROUND(I580*H580,2)</f>
        <v>0</v>
      </c>
      <c r="BL580" s="18" t="s">
        <v>126</v>
      </c>
      <c r="BM580" s="195" t="s">
        <v>570</v>
      </c>
    </row>
    <row r="581" spans="1:65" s="14" customFormat="1">
      <c r="B581" s="208"/>
      <c r="C581" s="209"/>
      <c r="D581" s="199" t="s">
        <v>128</v>
      </c>
      <c r="E581" s="210" t="s">
        <v>1</v>
      </c>
      <c r="F581" s="211" t="s">
        <v>571</v>
      </c>
      <c r="G581" s="209"/>
      <c r="H581" s="212">
        <v>175</v>
      </c>
      <c r="I581" s="213"/>
      <c r="J581" s="209"/>
      <c r="K581" s="209"/>
      <c r="L581" s="214"/>
      <c r="M581" s="215"/>
      <c r="N581" s="216"/>
      <c r="O581" s="216"/>
      <c r="P581" s="216"/>
      <c r="Q581" s="216"/>
      <c r="R581" s="216"/>
      <c r="S581" s="216"/>
      <c r="T581" s="217"/>
      <c r="AT581" s="218" t="s">
        <v>128</v>
      </c>
      <c r="AU581" s="218" t="s">
        <v>83</v>
      </c>
      <c r="AV581" s="14" t="s">
        <v>83</v>
      </c>
      <c r="AW581" s="14" t="s">
        <v>32</v>
      </c>
      <c r="AX581" s="14" t="s">
        <v>76</v>
      </c>
      <c r="AY581" s="218" t="s">
        <v>120</v>
      </c>
    </row>
    <row r="582" spans="1:65" s="14" customFormat="1">
      <c r="B582" s="208"/>
      <c r="C582" s="209"/>
      <c r="D582" s="199" t="s">
        <v>128</v>
      </c>
      <c r="E582" s="210" t="s">
        <v>1</v>
      </c>
      <c r="F582" s="211" t="s">
        <v>572</v>
      </c>
      <c r="G582" s="209"/>
      <c r="H582" s="212">
        <v>85</v>
      </c>
      <c r="I582" s="213"/>
      <c r="J582" s="209"/>
      <c r="K582" s="209"/>
      <c r="L582" s="214"/>
      <c r="M582" s="215"/>
      <c r="N582" s="216"/>
      <c r="O582" s="216"/>
      <c r="P582" s="216"/>
      <c r="Q582" s="216"/>
      <c r="R582" s="216"/>
      <c r="S582" s="216"/>
      <c r="T582" s="217"/>
      <c r="AT582" s="218" t="s">
        <v>128</v>
      </c>
      <c r="AU582" s="218" t="s">
        <v>83</v>
      </c>
      <c r="AV582" s="14" t="s">
        <v>83</v>
      </c>
      <c r="AW582" s="14" t="s">
        <v>32</v>
      </c>
      <c r="AX582" s="14" t="s">
        <v>76</v>
      </c>
      <c r="AY582" s="218" t="s">
        <v>120</v>
      </c>
    </row>
    <row r="583" spans="1:65" s="15" customFormat="1">
      <c r="B583" s="219"/>
      <c r="C583" s="220"/>
      <c r="D583" s="199" t="s">
        <v>128</v>
      </c>
      <c r="E583" s="221" t="s">
        <v>1</v>
      </c>
      <c r="F583" s="222" t="s">
        <v>143</v>
      </c>
      <c r="G583" s="220"/>
      <c r="H583" s="223">
        <v>260</v>
      </c>
      <c r="I583" s="224"/>
      <c r="J583" s="220"/>
      <c r="K583" s="220"/>
      <c r="L583" s="225"/>
      <c r="M583" s="226"/>
      <c r="N583" s="227"/>
      <c r="O583" s="227"/>
      <c r="P583" s="227"/>
      <c r="Q583" s="227"/>
      <c r="R583" s="227"/>
      <c r="S583" s="227"/>
      <c r="T583" s="228"/>
      <c r="AT583" s="229" t="s">
        <v>128</v>
      </c>
      <c r="AU583" s="229" t="s">
        <v>83</v>
      </c>
      <c r="AV583" s="15" t="s">
        <v>126</v>
      </c>
      <c r="AW583" s="15" t="s">
        <v>32</v>
      </c>
      <c r="AX583" s="15" t="s">
        <v>81</v>
      </c>
      <c r="AY583" s="229" t="s">
        <v>120</v>
      </c>
    </row>
    <row r="584" spans="1:65" s="13" customFormat="1">
      <c r="B584" s="197"/>
      <c r="C584" s="198"/>
      <c r="D584" s="199" t="s">
        <v>128</v>
      </c>
      <c r="E584" s="200" t="s">
        <v>1</v>
      </c>
      <c r="F584" s="201" t="s">
        <v>573</v>
      </c>
      <c r="G584" s="198"/>
      <c r="H584" s="200" t="s">
        <v>1</v>
      </c>
      <c r="I584" s="202"/>
      <c r="J584" s="198"/>
      <c r="K584" s="198"/>
      <c r="L584" s="203"/>
      <c r="M584" s="204"/>
      <c r="N584" s="205"/>
      <c r="O584" s="205"/>
      <c r="P584" s="205"/>
      <c r="Q584" s="205"/>
      <c r="R584" s="205"/>
      <c r="S584" s="205"/>
      <c r="T584" s="206"/>
      <c r="AT584" s="207" t="s">
        <v>128</v>
      </c>
      <c r="AU584" s="207" t="s">
        <v>83</v>
      </c>
      <c r="AV584" s="13" t="s">
        <v>81</v>
      </c>
      <c r="AW584" s="13" t="s">
        <v>32</v>
      </c>
      <c r="AX584" s="13" t="s">
        <v>76</v>
      </c>
      <c r="AY584" s="207" t="s">
        <v>120</v>
      </c>
    </row>
    <row r="585" spans="1:65" s="13" customFormat="1">
      <c r="B585" s="197"/>
      <c r="C585" s="198"/>
      <c r="D585" s="199" t="s">
        <v>128</v>
      </c>
      <c r="E585" s="200" t="s">
        <v>1</v>
      </c>
      <c r="F585" s="201" t="s">
        <v>574</v>
      </c>
      <c r="G585" s="198"/>
      <c r="H585" s="200" t="s">
        <v>1</v>
      </c>
      <c r="I585" s="202"/>
      <c r="J585" s="198"/>
      <c r="K585" s="198"/>
      <c r="L585" s="203"/>
      <c r="M585" s="204"/>
      <c r="N585" s="205"/>
      <c r="O585" s="205"/>
      <c r="P585" s="205"/>
      <c r="Q585" s="205"/>
      <c r="R585" s="205"/>
      <c r="S585" s="205"/>
      <c r="T585" s="206"/>
      <c r="AT585" s="207" t="s">
        <v>128</v>
      </c>
      <c r="AU585" s="207" t="s">
        <v>83</v>
      </c>
      <c r="AV585" s="13" t="s">
        <v>81</v>
      </c>
      <c r="AW585" s="13" t="s">
        <v>32</v>
      </c>
      <c r="AX585" s="13" t="s">
        <v>76</v>
      </c>
      <c r="AY585" s="207" t="s">
        <v>120</v>
      </c>
    </row>
    <row r="586" spans="1:65" s="13" customFormat="1" ht="22.5">
      <c r="B586" s="197"/>
      <c r="C586" s="198"/>
      <c r="D586" s="199" t="s">
        <v>128</v>
      </c>
      <c r="E586" s="200" t="s">
        <v>1</v>
      </c>
      <c r="F586" s="201" t="s">
        <v>575</v>
      </c>
      <c r="G586" s="198"/>
      <c r="H586" s="200" t="s">
        <v>1</v>
      </c>
      <c r="I586" s="202"/>
      <c r="J586" s="198"/>
      <c r="K586" s="198"/>
      <c r="L586" s="203"/>
      <c r="M586" s="204"/>
      <c r="N586" s="205"/>
      <c r="O586" s="205"/>
      <c r="P586" s="205"/>
      <c r="Q586" s="205"/>
      <c r="R586" s="205"/>
      <c r="S586" s="205"/>
      <c r="T586" s="206"/>
      <c r="AT586" s="207" t="s">
        <v>128</v>
      </c>
      <c r="AU586" s="207" t="s">
        <v>83</v>
      </c>
      <c r="AV586" s="13" t="s">
        <v>81</v>
      </c>
      <c r="AW586" s="13" t="s">
        <v>32</v>
      </c>
      <c r="AX586" s="13" t="s">
        <v>76</v>
      </c>
      <c r="AY586" s="207" t="s">
        <v>120</v>
      </c>
    </row>
    <row r="587" spans="1:65" s="13" customFormat="1" ht="22.5">
      <c r="B587" s="197"/>
      <c r="C587" s="198"/>
      <c r="D587" s="199" t="s">
        <v>128</v>
      </c>
      <c r="E587" s="200" t="s">
        <v>1</v>
      </c>
      <c r="F587" s="201" t="s">
        <v>576</v>
      </c>
      <c r="G587" s="198"/>
      <c r="H587" s="200" t="s">
        <v>1</v>
      </c>
      <c r="I587" s="202"/>
      <c r="J587" s="198"/>
      <c r="K587" s="198"/>
      <c r="L587" s="203"/>
      <c r="M587" s="204"/>
      <c r="N587" s="205"/>
      <c r="O587" s="205"/>
      <c r="P587" s="205"/>
      <c r="Q587" s="205"/>
      <c r="R587" s="205"/>
      <c r="S587" s="205"/>
      <c r="T587" s="206"/>
      <c r="AT587" s="207" t="s">
        <v>128</v>
      </c>
      <c r="AU587" s="207" t="s">
        <v>83</v>
      </c>
      <c r="AV587" s="13" t="s">
        <v>81</v>
      </c>
      <c r="AW587" s="13" t="s">
        <v>32</v>
      </c>
      <c r="AX587" s="13" t="s">
        <v>76</v>
      </c>
      <c r="AY587" s="207" t="s">
        <v>120</v>
      </c>
    </row>
    <row r="588" spans="1:65" s="13" customFormat="1">
      <c r="B588" s="197"/>
      <c r="C588" s="198"/>
      <c r="D588" s="199" t="s">
        <v>128</v>
      </c>
      <c r="E588" s="200" t="s">
        <v>1</v>
      </c>
      <c r="F588" s="201" t="s">
        <v>577</v>
      </c>
      <c r="G588" s="198"/>
      <c r="H588" s="200" t="s">
        <v>1</v>
      </c>
      <c r="I588" s="202"/>
      <c r="J588" s="198"/>
      <c r="K588" s="198"/>
      <c r="L588" s="203"/>
      <c r="M588" s="204"/>
      <c r="N588" s="205"/>
      <c r="O588" s="205"/>
      <c r="P588" s="205"/>
      <c r="Q588" s="205"/>
      <c r="R588" s="205"/>
      <c r="S588" s="205"/>
      <c r="T588" s="206"/>
      <c r="AT588" s="207" t="s">
        <v>128</v>
      </c>
      <c r="AU588" s="207" t="s">
        <v>83</v>
      </c>
      <c r="AV588" s="13" t="s">
        <v>81</v>
      </c>
      <c r="AW588" s="13" t="s">
        <v>32</v>
      </c>
      <c r="AX588" s="13" t="s">
        <v>76</v>
      </c>
      <c r="AY588" s="207" t="s">
        <v>120</v>
      </c>
    </row>
    <row r="589" spans="1:65" s="13" customFormat="1">
      <c r="B589" s="197"/>
      <c r="C589" s="198"/>
      <c r="D589" s="199" t="s">
        <v>128</v>
      </c>
      <c r="E589" s="200" t="s">
        <v>1</v>
      </c>
      <c r="F589" s="201" t="s">
        <v>578</v>
      </c>
      <c r="G589" s="198"/>
      <c r="H589" s="200" t="s">
        <v>1</v>
      </c>
      <c r="I589" s="202"/>
      <c r="J589" s="198"/>
      <c r="K589" s="198"/>
      <c r="L589" s="203"/>
      <c r="M589" s="204"/>
      <c r="N589" s="205"/>
      <c r="O589" s="205"/>
      <c r="P589" s="205"/>
      <c r="Q589" s="205"/>
      <c r="R589" s="205"/>
      <c r="S589" s="205"/>
      <c r="T589" s="206"/>
      <c r="AT589" s="207" t="s">
        <v>128</v>
      </c>
      <c r="AU589" s="207" t="s">
        <v>83</v>
      </c>
      <c r="AV589" s="13" t="s">
        <v>81</v>
      </c>
      <c r="AW589" s="13" t="s">
        <v>32</v>
      </c>
      <c r="AX589" s="13" t="s">
        <v>76</v>
      </c>
      <c r="AY589" s="207" t="s">
        <v>120</v>
      </c>
    </row>
    <row r="590" spans="1:65" s="13" customFormat="1">
      <c r="B590" s="197"/>
      <c r="C590" s="198"/>
      <c r="D590" s="199" t="s">
        <v>128</v>
      </c>
      <c r="E590" s="200" t="s">
        <v>1</v>
      </c>
      <c r="F590" s="201" t="s">
        <v>579</v>
      </c>
      <c r="G590" s="198"/>
      <c r="H590" s="200" t="s">
        <v>1</v>
      </c>
      <c r="I590" s="202"/>
      <c r="J590" s="198"/>
      <c r="K590" s="198"/>
      <c r="L590" s="203"/>
      <c r="M590" s="204"/>
      <c r="N590" s="205"/>
      <c r="O590" s="205"/>
      <c r="P590" s="205"/>
      <c r="Q590" s="205"/>
      <c r="R590" s="205"/>
      <c r="S590" s="205"/>
      <c r="T590" s="206"/>
      <c r="AT590" s="207" t="s">
        <v>128</v>
      </c>
      <c r="AU590" s="207" t="s">
        <v>83</v>
      </c>
      <c r="AV590" s="13" t="s">
        <v>81</v>
      </c>
      <c r="AW590" s="13" t="s">
        <v>32</v>
      </c>
      <c r="AX590" s="13" t="s">
        <v>76</v>
      </c>
      <c r="AY590" s="207" t="s">
        <v>120</v>
      </c>
    </row>
    <row r="591" spans="1:65" s="2" customFormat="1" ht="24.2" customHeight="1">
      <c r="A591" s="35"/>
      <c r="B591" s="36"/>
      <c r="C591" s="183" t="s">
        <v>580</v>
      </c>
      <c r="D591" s="183" t="s">
        <v>122</v>
      </c>
      <c r="E591" s="184" t="s">
        <v>581</v>
      </c>
      <c r="F591" s="185" t="s">
        <v>582</v>
      </c>
      <c r="G591" s="186" t="s">
        <v>451</v>
      </c>
      <c r="H591" s="187">
        <v>260</v>
      </c>
      <c r="I591" s="188"/>
      <c r="J591" s="189">
        <f>ROUND(I591*H591,2)</f>
        <v>0</v>
      </c>
      <c r="K591" s="190"/>
      <c r="L591" s="40"/>
      <c r="M591" s="191" t="s">
        <v>1</v>
      </c>
      <c r="N591" s="192" t="s">
        <v>41</v>
      </c>
      <c r="O591" s="72"/>
      <c r="P591" s="193">
        <f>O591*H591</f>
        <v>0</v>
      </c>
      <c r="Q591" s="193">
        <v>0</v>
      </c>
      <c r="R591" s="193">
        <f>Q591*H591</f>
        <v>0</v>
      </c>
      <c r="S591" s="193">
        <v>0</v>
      </c>
      <c r="T591" s="194">
        <f>S591*H591</f>
        <v>0</v>
      </c>
      <c r="U591" s="35"/>
      <c r="V591" s="35"/>
      <c r="W591" s="35"/>
      <c r="X591" s="35"/>
      <c r="Y591" s="35"/>
      <c r="Z591" s="35"/>
      <c r="AA591" s="35"/>
      <c r="AB591" s="35"/>
      <c r="AC591" s="35"/>
      <c r="AD591" s="35"/>
      <c r="AE591" s="35"/>
      <c r="AR591" s="195" t="s">
        <v>126</v>
      </c>
      <c r="AT591" s="195" t="s">
        <v>122</v>
      </c>
      <c r="AU591" s="195" t="s">
        <v>83</v>
      </c>
      <c r="AY591" s="18" t="s">
        <v>120</v>
      </c>
      <c r="BE591" s="196">
        <f>IF(N591="základní",J591,0)</f>
        <v>0</v>
      </c>
      <c r="BF591" s="196">
        <f>IF(N591="snížená",J591,0)</f>
        <v>0</v>
      </c>
      <c r="BG591" s="196">
        <f>IF(N591="zákl. přenesená",J591,0)</f>
        <v>0</v>
      </c>
      <c r="BH591" s="196">
        <f>IF(N591="sníž. přenesená",J591,0)</f>
        <v>0</v>
      </c>
      <c r="BI591" s="196">
        <f>IF(N591="nulová",J591,0)</f>
        <v>0</v>
      </c>
      <c r="BJ591" s="18" t="s">
        <v>81</v>
      </c>
      <c r="BK591" s="196">
        <f>ROUND(I591*H591,2)</f>
        <v>0</v>
      </c>
      <c r="BL591" s="18" t="s">
        <v>126</v>
      </c>
      <c r="BM591" s="195" t="s">
        <v>583</v>
      </c>
    </row>
    <row r="592" spans="1:65" s="14" customFormat="1">
      <c r="B592" s="208"/>
      <c r="C592" s="209"/>
      <c r="D592" s="199" t="s">
        <v>128</v>
      </c>
      <c r="E592" s="210" t="s">
        <v>1</v>
      </c>
      <c r="F592" s="211" t="s">
        <v>571</v>
      </c>
      <c r="G592" s="209"/>
      <c r="H592" s="212">
        <v>175</v>
      </c>
      <c r="I592" s="213"/>
      <c r="J592" s="209"/>
      <c r="K592" s="209"/>
      <c r="L592" s="214"/>
      <c r="M592" s="215"/>
      <c r="N592" s="216"/>
      <c r="O592" s="216"/>
      <c r="P592" s="216"/>
      <c r="Q592" s="216"/>
      <c r="R592" s="216"/>
      <c r="S592" s="216"/>
      <c r="T592" s="217"/>
      <c r="AT592" s="218" t="s">
        <v>128</v>
      </c>
      <c r="AU592" s="218" t="s">
        <v>83</v>
      </c>
      <c r="AV592" s="14" t="s">
        <v>83</v>
      </c>
      <c r="AW592" s="14" t="s">
        <v>32</v>
      </c>
      <c r="AX592" s="14" t="s">
        <v>76</v>
      </c>
      <c r="AY592" s="218" t="s">
        <v>120</v>
      </c>
    </row>
    <row r="593" spans="1:65" s="14" customFormat="1">
      <c r="B593" s="208"/>
      <c r="C593" s="209"/>
      <c r="D593" s="199" t="s">
        <v>128</v>
      </c>
      <c r="E593" s="210" t="s">
        <v>1</v>
      </c>
      <c r="F593" s="211" t="s">
        <v>572</v>
      </c>
      <c r="G593" s="209"/>
      <c r="H593" s="212">
        <v>85</v>
      </c>
      <c r="I593" s="213"/>
      <c r="J593" s="209"/>
      <c r="K593" s="209"/>
      <c r="L593" s="214"/>
      <c r="M593" s="215"/>
      <c r="N593" s="216"/>
      <c r="O593" s="216"/>
      <c r="P593" s="216"/>
      <c r="Q593" s="216"/>
      <c r="R593" s="216"/>
      <c r="S593" s="216"/>
      <c r="T593" s="217"/>
      <c r="AT593" s="218" t="s">
        <v>128</v>
      </c>
      <c r="AU593" s="218" t="s">
        <v>83</v>
      </c>
      <c r="AV593" s="14" t="s">
        <v>83</v>
      </c>
      <c r="AW593" s="14" t="s">
        <v>32</v>
      </c>
      <c r="AX593" s="14" t="s">
        <v>76</v>
      </c>
      <c r="AY593" s="218" t="s">
        <v>120</v>
      </c>
    </row>
    <row r="594" spans="1:65" s="15" customFormat="1">
      <c r="B594" s="219"/>
      <c r="C594" s="220"/>
      <c r="D594" s="199" t="s">
        <v>128</v>
      </c>
      <c r="E594" s="221" t="s">
        <v>1</v>
      </c>
      <c r="F594" s="222" t="s">
        <v>143</v>
      </c>
      <c r="G594" s="220"/>
      <c r="H594" s="223">
        <v>260</v>
      </c>
      <c r="I594" s="224"/>
      <c r="J594" s="220"/>
      <c r="K594" s="220"/>
      <c r="L594" s="225"/>
      <c r="M594" s="226"/>
      <c r="N594" s="227"/>
      <c r="O594" s="227"/>
      <c r="P594" s="227"/>
      <c r="Q594" s="227"/>
      <c r="R594" s="227"/>
      <c r="S594" s="227"/>
      <c r="T594" s="228"/>
      <c r="AT594" s="229" t="s">
        <v>128</v>
      </c>
      <c r="AU594" s="229" t="s">
        <v>83</v>
      </c>
      <c r="AV594" s="15" t="s">
        <v>126</v>
      </c>
      <c r="AW594" s="15" t="s">
        <v>32</v>
      </c>
      <c r="AX594" s="15" t="s">
        <v>81</v>
      </c>
      <c r="AY594" s="229" t="s">
        <v>120</v>
      </c>
    </row>
    <row r="595" spans="1:65" s="13" customFormat="1">
      <c r="B595" s="197"/>
      <c r="C595" s="198"/>
      <c r="D595" s="199" t="s">
        <v>128</v>
      </c>
      <c r="E595" s="200" t="s">
        <v>1</v>
      </c>
      <c r="F595" s="201" t="s">
        <v>573</v>
      </c>
      <c r="G595" s="198"/>
      <c r="H595" s="200" t="s">
        <v>1</v>
      </c>
      <c r="I595" s="202"/>
      <c r="J595" s="198"/>
      <c r="K595" s="198"/>
      <c r="L595" s="203"/>
      <c r="M595" s="204"/>
      <c r="N595" s="205"/>
      <c r="O595" s="205"/>
      <c r="P595" s="205"/>
      <c r="Q595" s="205"/>
      <c r="R595" s="205"/>
      <c r="S595" s="205"/>
      <c r="T595" s="206"/>
      <c r="AT595" s="207" t="s">
        <v>128</v>
      </c>
      <c r="AU595" s="207" t="s">
        <v>83</v>
      </c>
      <c r="AV595" s="13" t="s">
        <v>81</v>
      </c>
      <c r="AW595" s="13" t="s">
        <v>32</v>
      </c>
      <c r="AX595" s="13" t="s">
        <v>76</v>
      </c>
      <c r="AY595" s="207" t="s">
        <v>120</v>
      </c>
    </row>
    <row r="596" spans="1:65" s="13" customFormat="1" ht="22.5">
      <c r="B596" s="197"/>
      <c r="C596" s="198"/>
      <c r="D596" s="199" t="s">
        <v>128</v>
      </c>
      <c r="E596" s="200" t="s">
        <v>1</v>
      </c>
      <c r="F596" s="201" t="s">
        <v>584</v>
      </c>
      <c r="G596" s="198"/>
      <c r="H596" s="200" t="s">
        <v>1</v>
      </c>
      <c r="I596" s="202"/>
      <c r="J596" s="198"/>
      <c r="K596" s="198"/>
      <c r="L596" s="203"/>
      <c r="M596" s="204"/>
      <c r="N596" s="205"/>
      <c r="O596" s="205"/>
      <c r="P596" s="205"/>
      <c r="Q596" s="205"/>
      <c r="R596" s="205"/>
      <c r="S596" s="205"/>
      <c r="T596" s="206"/>
      <c r="AT596" s="207" t="s">
        <v>128</v>
      </c>
      <c r="AU596" s="207" t="s">
        <v>83</v>
      </c>
      <c r="AV596" s="13" t="s">
        <v>81</v>
      </c>
      <c r="AW596" s="13" t="s">
        <v>32</v>
      </c>
      <c r="AX596" s="13" t="s">
        <v>76</v>
      </c>
      <c r="AY596" s="207" t="s">
        <v>120</v>
      </c>
    </row>
    <row r="597" spans="1:65" s="13" customFormat="1" ht="33.75">
      <c r="B597" s="197"/>
      <c r="C597" s="198"/>
      <c r="D597" s="199" t="s">
        <v>128</v>
      </c>
      <c r="E597" s="200" t="s">
        <v>1</v>
      </c>
      <c r="F597" s="201" t="s">
        <v>585</v>
      </c>
      <c r="G597" s="198"/>
      <c r="H597" s="200" t="s">
        <v>1</v>
      </c>
      <c r="I597" s="202"/>
      <c r="J597" s="198"/>
      <c r="K597" s="198"/>
      <c r="L597" s="203"/>
      <c r="M597" s="204"/>
      <c r="N597" s="205"/>
      <c r="O597" s="205"/>
      <c r="P597" s="205"/>
      <c r="Q597" s="205"/>
      <c r="R597" s="205"/>
      <c r="S597" s="205"/>
      <c r="T597" s="206"/>
      <c r="AT597" s="207" t="s">
        <v>128</v>
      </c>
      <c r="AU597" s="207" t="s">
        <v>83</v>
      </c>
      <c r="AV597" s="13" t="s">
        <v>81</v>
      </c>
      <c r="AW597" s="13" t="s">
        <v>32</v>
      </c>
      <c r="AX597" s="13" t="s">
        <v>76</v>
      </c>
      <c r="AY597" s="207" t="s">
        <v>120</v>
      </c>
    </row>
    <row r="598" spans="1:65" s="13" customFormat="1">
      <c r="B598" s="197"/>
      <c r="C598" s="198"/>
      <c r="D598" s="199" t="s">
        <v>128</v>
      </c>
      <c r="E598" s="200" t="s">
        <v>1</v>
      </c>
      <c r="F598" s="201" t="s">
        <v>586</v>
      </c>
      <c r="G598" s="198"/>
      <c r="H598" s="200" t="s">
        <v>1</v>
      </c>
      <c r="I598" s="202"/>
      <c r="J598" s="198"/>
      <c r="K598" s="198"/>
      <c r="L598" s="203"/>
      <c r="M598" s="204"/>
      <c r="N598" s="205"/>
      <c r="O598" s="205"/>
      <c r="P598" s="205"/>
      <c r="Q598" s="205"/>
      <c r="R598" s="205"/>
      <c r="S598" s="205"/>
      <c r="T598" s="206"/>
      <c r="AT598" s="207" t="s">
        <v>128</v>
      </c>
      <c r="AU598" s="207" t="s">
        <v>83</v>
      </c>
      <c r="AV598" s="13" t="s">
        <v>81</v>
      </c>
      <c r="AW598" s="13" t="s">
        <v>32</v>
      </c>
      <c r="AX598" s="13" t="s">
        <v>76</v>
      </c>
      <c r="AY598" s="207" t="s">
        <v>120</v>
      </c>
    </row>
    <row r="599" spans="1:65" s="13" customFormat="1" ht="22.5">
      <c r="B599" s="197"/>
      <c r="C599" s="198"/>
      <c r="D599" s="199" t="s">
        <v>128</v>
      </c>
      <c r="E599" s="200" t="s">
        <v>1</v>
      </c>
      <c r="F599" s="201" t="s">
        <v>587</v>
      </c>
      <c r="G599" s="198"/>
      <c r="H599" s="200" t="s">
        <v>1</v>
      </c>
      <c r="I599" s="202"/>
      <c r="J599" s="198"/>
      <c r="K599" s="198"/>
      <c r="L599" s="203"/>
      <c r="M599" s="204"/>
      <c r="N599" s="205"/>
      <c r="O599" s="205"/>
      <c r="P599" s="205"/>
      <c r="Q599" s="205"/>
      <c r="R599" s="205"/>
      <c r="S599" s="205"/>
      <c r="T599" s="206"/>
      <c r="AT599" s="207" t="s">
        <v>128</v>
      </c>
      <c r="AU599" s="207" t="s">
        <v>83</v>
      </c>
      <c r="AV599" s="13" t="s">
        <v>81</v>
      </c>
      <c r="AW599" s="13" t="s">
        <v>32</v>
      </c>
      <c r="AX599" s="13" t="s">
        <v>76</v>
      </c>
      <c r="AY599" s="207" t="s">
        <v>120</v>
      </c>
    </row>
    <row r="600" spans="1:65" s="13" customFormat="1" ht="22.5">
      <c r="B600" s="197"/>
      <c r="C600" s="198"/>
      <c r="D600" s="199" t="s">
        <v>128</v>
      </c>
      <c r="E600" s="200" t="s">
        <v>1</v>
      </c>
      <c r="F600" s="201" t="s">
        <v>588</v>
      </c>
      <c r="G600" s="198"/>
      <c r="H600" s="200" t="s">
        <v>1</v>
      </c>
      <c r="I600" s="202"/>
      <c r="J600" s="198"/>
      <c r="K600" s="198"/>
      <c r="L600" s="203"/>
      <c r="M600" s="204"/>
      <c r="N600" s="205"/>
      <c r="O600" s="205"/>
      <c r="P600" s="205"/>
      <c r="Q600" s="205"/>
      <c r="R600" s="205"/>
      <c r="S600" s="205"/>
      <c r="T600" s="206"/>
      <c r="AT600" s="207" t="s">
        <v>128</v>
      </c>
      <c r="AU600" s="207" t="s">
        <v>83</v>
      </c>
      <c r="AV600" s="13" t="s">
        <v>81</v>
      </c>
      <c r="AW600" s="13" t="s">
        <v>32</v>
      </c>
      <c r="AX600" s="13" t="s">
        <v>76</v>
      </c>
      <c r="AY600" s="207" t="s">
        <v>120</v>
      </c>
    </row>
    <row r="601" spans="1:65" s="13" customFormat="1" ht="22.5">
      <c r="B601" s="197"/>
      <c r="C601" s="198"/>
      <c r="D601" s="199" t="s">
        <v>128</v>
      </c>
      <c r="E601" s="200" t="s">
        <v>1</v>
      </c>
      <c r="F601" s="201" t="s">
        <v>589</v>
      </c>
      <c r="G601" s="198"/>
      <c r="H601" s="200" t="s">
        <v>1</v>
      </c>
      <c r="I601" s="202"/>
      <c r="J601" s="198"/>
      <c r="K601" s="198"/>
      <c r="L601" s="203"/>
      <c r="M601" s="204"/>
      <c r="N601" s="205"/>
      <c r="O601" s="205"/>
      <c r="P601" s="205"/>
      <c r="Q601" s="205"/>
      <c r="R601" s="205"/>
      <c r="S601" s="205"/>
      <c r="T601" s="206"/>
      <c r="AT601" s="207" t="s">
        <v>128</v>
      </c>
      <c r="AU601" s="207" t="s">
        <v>83</v>
      </c>
      <c r="AV601" s="13" t="s">
        <v>81</v>
      </c>
      <c r="AW601" s="13" t="s">
        <v>32</v>
      </c>
      <c r="AX601" s="13" t="s">
        <v>76</v>
      </c>
      <c r="AY601" s="207" t="s">
        <v>120</v>
      </c>
    </row>
    <row r="602" spans="1:65" s="13" customFormat="1" ht="22.5">
      <c r="B602" s="197"/>
      <c r="C602" s="198"/>
      <c r="D602" s="199" t="s">
        <v>128</v>
      </c>
      <c r="E602" s="200" t="s">
        <v>1</v>
      </c>
      <c r="F602" s="201" t="s">
        <v>590</v>
      </c>
      <c r="G602" s="198"/>
      <c r="H602" s="200" t="s">
        <v>1</v>
      </c>
      <c r="I602" s="202"/>
      <c r="J602" s="198"/>
      <c r="K602" s="198"/>
      <c r="L602" s="203"/>
      <c r="M602" s="204"/>
      <c r="N602" s="205"/>
      <c r="O602" s="205"/>
      <c r="P602" s="205"/>
      <c r="Q602" s="205"/>
      <c r="R602" s="205"/>
      <c r="S602" s="205"/>
      <c r="T602" s="206"/>
      <c r="AT602" s="207" t="s">
        <v>128</v>
      </c>
      <c r="AU602" s="207" t="s">
        <v>83</v>
      </c>
      <c r="AV602" s="13" t="s">
        <v>81</v>
      </c>
      <c r="AW602" s="13" t="s">
        <v>32</v>
      </c>
      <c r="AX602" s="13" t="s">
        <v>76</v>
      </c>
      <c r="AY602" s="207" t="s">
        <v>120</v>
      </c>
    </row>
    <row r="603" spans="1:65" s="13" customFormat="1">
      <c r="B603" s="197"/>
      <c r="C603" s="198"/>
      <c r="D603" s="199" t="s">
        <v>128</v>
      </c>
      <c r="E603" s="200" t="s">
        <v>1</v>
      </c>
      <c r="F603" s="201" t="s">
        <v>591</v>
      </c>
      <c r="G603" s="198"/>
      <c r="H603" s="200" t="s">
        <v>1</v>
      </c>
      <c r="I603" s="202"/>
      <c r="J603" s="198"/>
      <c r="K603" s="198"/>
      <c r="L603" s="203"/>
      <c r="M603" s="204"/>
      <c r="N603" s="205"/>
      <c r="O603" s="205"/>
      <c r="P603" s="205"/>
      <c r="Q603" s="205"/>
      <c r="R603" s="205"/>
      <c r="S603" s="205"/>
      <c r="T603" s="206"/>
      <c r="AT603" s="207" t="s">
        <v>128</v>
      </c>
      <c r="AU603" s="207" t="s">
        <v>83</v>
      </c>
      <c r="AV603" s="13" t="s">
        <v>81</v>
      </c>
      <c r="AW603" s="13" t="s">
        <v>32</v>
      </c>
      <c r="AX603" s="13" t="s">
        <v>76</v>
      </c>
      <c r="AY603" s="207" t="s">
        <v>120</v>
      </c>
    </row>
    <row r="604" spans="1:65" s="13" customFormat="1" ht="22.5">
      <c r="B604" s="197"/>
      <c r="C604" s="198"/>
      <c r="D604" s="199" t="s">
        <v>128</v>
      </c>
      <c r="E604" s="200" t="s">
        <v>1</v>
      </c>
      <c r="F604" s="201" t="s">
        <v>592</v>
      </c>
      <c r="G604" s="198"/>
      <c r="H604" s="200" t="s">
        <v>1</v>
      </c>
      <c r="I604" s="202"/>
      <c r="J604" s="198"/>
      <c r="K604" s="198"/>
      <c r="L604" s="203"/>
      <c r="M604" s="204"/>
      <c r="N604" s="205"/>
      <c r="O604" s="205"/>
      <c r="P604" s="205"/>
      <c r="Q604" s="205"/>
      <c r="R604" s="205"/>
      <c r="S604" s="205"/>
      <c r="T604" s="206"/>
      <c r="AT604" s="207" t="s">
        <v>128</v>
      </c>
      <c r="AU604" s="207" t="s">
        <v>83</v>
      </c>
      <c r="AV604" s="13" t="s">
        <v>81</v>
      </c>
      <c r="AW604" s="13" t="s">
        <v>32</v>
      </c>
      <c r="AX604" s="13" t="s">
        <v>76</v>
      </c>
      <c r="AY604" s="207" t="s">
        <v>120</v>
      </c>
    </row>
    <row r="605" spans="1:65" s="13" customFormat="1" ht="22.5">
      <c r="B605" s="197"/>
      <c r="C605" s="198"/>
      <c r="D605" s="199" t="s">
        <v>128</v>
      </c>
      <c r="E605" s="200" t="s">
        <v>1</v>
      </c>
      <c r="F605" s="201" t="s">
        <v>593</v>
      </c>
      <c r="G605" s="198"/>
      <c r="H605" s="200" t="s">
        <v>1</v>
      </c>
      <c r="I605" s="202"/>
      <c r="J605" s="198"/>
      <c r="K605" s="198"/>
      <c r="L605" s="203"/>
      <c r="M605" s="204"/>
      <c r="N605" s="205"/>
      <c r="O605" s="205"/>
      <c r="P605" s="205"/>
      <c r="Q605" s="205"/>
      <c r="R605" s="205"/>
      <c r="S605" s="205"/>
      <c r="T605" s="206"/>
      <c r="AT605" s="207" t="s">
        <v>128</v>
      </c>
      <c r="AU605" s="207" t="s">
        <v>83</v>
      </c>
      <c r="AV605" s="13" t="s">
        <v>81</v>
      </c>
      <c r="AW605" s="13" t="s">
        <v>32</v>
      </c>
      <c r="AX605" s="13" t="s">
        <v>76</v>
      </c>
      <c r="AY605" s="207" t="s">
        <v>120</v>
      </c>
    </row>
    <row r="606" spans="1:65" s="12" customFormat="1" ht="22.9" customHeight="1">
      <c r="B606" s="167"/>
      <c r="C606" s="168"/>
      <c r="D606" s="169" t="s">
        <v>75</v>
      </c>
      <c r="E606" s="181" t="s">
        <v>233</v>
      </c>
      <c r="F606" s="181" t="s">
        <v>594</v>
      </c>
      <c r="G606" s="168"/>
      <c r="H606" s="168"/>
      <c r="I606" s="171"/>
      <c r="J606" s="182">
        <f>BK606</f>
        <v>0</v>
      </c>
      <c r="K606" s="168"/>
      <c r="L606" s="173"/>
      <c r="M606" s="174"/>
      <c r="N606" s="175"/>
      <c r="O606" s="175"/>
      <c r="P606" s="176">
        <f>SUM(P607:P721)</f>
        <v>0</v>
      </c>
      <c r="Q606" s="175"/>
      <c r="R606" s="176">
        <f>SUM(R607:R721)</f>
        <v>1.8460000000000001E-2</v>
      </c>
      <c r="S606" s="175"/>
      <c r="T606" s="177">
        <f>SUM(T607:T721)</f>
        <v>127.45479999999999</v>
      </c>
      <c r="AR606" s="178" t="s">
        <v>81</v>
      </c>
      <c r="AT606" s="179" t="s">
        <v>75</v>
      </c>
      <c r="AU606" s="179" t="s">
        <v>81</v>
      </c>
      <c r="AY606" s="178" t="s">
        <v>120</v>
      </c>
      <c r="BK606" s="180">
        <f>SUM(BK607:BK721)</f>
        <v>0</v>
      </c>
    </row>
    <row r="607" spans="1:65" s="2" customFormat="1" ht="16.5" customHeight="1">
      <c r="A607" s="35"/>
      <c r="B607" s="36"/>
      <c r="C607" s="183" t="s">
        <v>595</v>
      </c>
      <c r="D607" s="183" t="s">
        <v>122</v>
      </c>
      <c r="E607" s="184" t="s">
        <v>596</v>
      </c>
      <c r="F607" s="185" t="s">
        <v>597</v>
      </c>
      <c r="G607" s="186" t="s">
        <v>598</v>
      </c>
      <c r="H607" s="187">
        <v>1</v>
      </c>
      <c r="I607" s="188"/>
      <c r="J607" s="189">
        <f>ROUND(I607*H607,2)</f>
        <v>0</v>
      </c>
      <c r="K607" s="190"/>
      <c r="L607" s="40"/>
      <c r="M607" s="191" t="s">
        <v>1</v>
      </c>
      <c r="N607" s="192" t="s">
        <v>41</v>
      </c>
      <c r="O607" s="72"/>
      <c r="P607" s="193">
        <f>O607*H607</f>
        <v>0</v>
      </c>
      <c r="Q607" s="193">
        <v>0</v>
      </c>
      <c r="R607" s="193">
        <f>Q607*H607</f>
        <v>0</v>
      </c>
      <c r="S607" s="193">
        <v>0</v>
      </c>
      <c r="T607" s="194">
        <f>S607*H607</f>
        <v>0</v>
      </c>
      <c r="U607" s="35"/>
      <c r="V607" s="35"/>
      <c r="W607" s="35"/>
      <c r="X607" s="35"/>
      <c r="Y607" s="35"/>
      <c r="Z607" s="35"/>
      <c r="AA607" s="35"/>
      <c r="AB607" s="35"/>
      <c r="AC607" s="35"/>
      <c r="AD607" s="35"/>
      <c r="AE607" s="35"/>
      <c r="AR607" s="195" t="s">
        <v>126</v>
      </c>
      <c r="AT607" s="195" t="s">
        <v>122</v>
      </c>
      <c r="AU607" s="195" t="s">
        <v>83</v>
      </c>
      <c r="AY607" s="18" t="s">
        <v>120</v>
      </c>
      <c r="BE607" s="196">
        <f>IF(N607="základní",J607,0)</f>
        <v>0</v>
      </c>
      <c r="BF607" s="196">
        <f>IF(N607="snížená",J607,0)</f>
        <v>0</v>
      </c>
      <c r="BG607" s="196">
        <f>IF(N607="zákl. přenesená",J607,0)</f>
        <v>0</v>
      </c>
      <c r="BH607" s="196">
        <f>IF(N607="sníž. přenesená",J607,0)</f>
        <v>0</v>
      </c>
      <c r="BI607" s="196">
        <f>IF(N607="nulová",J607,0)</f>
        <v>0</v>
      </c>
      <c r="BJ607" s="18" t="s">
        <v>81</v>
      </c>
      <c r="BK607" s="196">
        <f>ROUND(I607*H607,2)</f>
        <v>0</v>
      </c>
      <c r="BL607" s="18" t="s">
        <v>126</v>
      </c>
      <c r="BM607" s="195" t="s">
        <v>599</v>
      </c>
    </row>
    <row r="608" spans="1:65" s="14" customFormat="1">
      <c r="B608" s="208"/>
      <c r="C608" s="209"/>
      <c r="D608" s="199" t="s">
        <v>128</v>
      </c>
      <c r="E608" s="210" t="s">
        <v>1</v>
      </c>
      <c r="F608" s="211" t="s">
        <v>81</v>
      </c>
      <c r="G608" s="209"/>
      <c r="H608" s="212">
        <v>1</v>
      </c>
      <c r="I608" s="213"/>
      <c r="J608" s="209"/>
      <c r="K608" s="209"/>
      <c r="L608" s="214"/>
      <c r="M608" s="215"/>
      <c r="N608" s="216"/>
      <c r="O608" s="216"/>
      <c r="P608" s="216"/>
      <c r="Q608" s="216"/>
      <c r="R608" s="216"/>
      <c r="S608" s="216"/>
      <c r="T608" s="217"/>
      <c r="AT608" s="218" t="s">
        <v>128</v>
      </c>
      <c r="AU608" s="218" t="s">
        <v>83</v>
      </c>
      <c r="AV608" s="14" t="s">
        <v>83</v>
      </c>
      <c r="AW608" s="14" t="s">
        <v>32</v>
      </c>
      <c r="AX608" s="14" t="s">
        <v>81</v>
      </c>
      <c r="AY608" s="218" t="s">
        <v>120</v>
      </c>
    </row>
    <row r="609" spans="1:65" s="13" customFormat="1">
      <c r="B609" s="197"/>
      <c r="C609" s="198"/>
      <c r="D609" s="199" t="s">
        <v>128</v>
      </c>
      <c r="E609" s="200" t="s">
        <v>1</v>
      </c>
      <c r="F609" s="201" t="s">
        <v>600</v>
      </c>
      <c r="G609" s="198"/>
      <c r="H609" s="200" t="s">
        <v>1</v>
      </c>
      <c r="I609" s="202"/>
      <c r="J609" s="198"/>
      <c r="K609" s="198"/>
      <c r="L609" s="203"/>
      <c r="M609" s="204"/>
      <c r="N609" s="205"/>
      <c r="O609" s="205"/>
      <c r="P609" s="205"/>
      <c r="Q609" s="205"/>
      <c r="R609" s="205"/>
      <c r="S609" s="205"/>
      <c r="T609" s="206"/>
      <c r="AT609" s="207" t="s">
        <v>128</v>
      </c>
      <c r="AU609" s="207" t="s">
        <v>83</v>
      </c>
      <c r="AV609" s="13" t="s">
        <v>81</v>
      </c>
      <c r="AW609" s="13" t="s">
        <v>32</v>
      </c>
      <c r="AX609" s="13" t="s">
        <v>76</v>
      </c>
      <c r="AY609" s="207" t="s">
        <v>120</v>
      </c>
    </row>
    <row r="610" spans="1:65" s="2" customFormat="1" ht="16.5" customHeight="1">
      <c r="A610" s="35"/>
      <c r="B610" s="36"/>
      <c r="C610" s="183" t="s">
        <v>601</v>
      </c>
      <c r="D610" s="183" t="s">
        <v>122</v>
      </c>
      <c r="E610" s="184" t="s">
        <v>602</v>
      </c>
      <c r="F610" s="185" t="s">
        <v>603</v>
      </c>
      <c r="G610" s="186" t="s">
        <v>598</v>
      </c>
      <c r="H610" s="187">
        <v>1</v>
      </c>
      <c r="I610" s="188"/>
      <c r="J610" s="189">
        <f>ROUND(I610*H610,2)</f>
        <v>0</v>
      </c>
      <c r="K610" s="190"/>
      <c r="L610" s="40"/>
      <c r="M610" s="191" t="s">
        <v>1</v>
      </c>
      <c r="N610" s="192" t="s">
        <v>41</v>
      </c>
      <c r="O610" s="72"/>
      <c r="P610" s="193">
        <f>O610*H610</f>
        <v>0</v>
      </c>
      <c r="Q610" s="193">
        <v>0</v>
      </c>
      <c r="R610" s="193">
        <f>Q610*H610</f>
        <v>0</v>
      </c>
      <c r="S610" s="193">
        <v>0</v>
      </c>
      <c r="T610" s="194">
        <f>S610*H610</f>
        <v>0</v>
      </c>
      <c r="U610" s="35"/>
      <c r="V610" s="35"/>
      <c r="W610" s="35"/>
      <c r="X610" s="35"/>
      <c r="Y610" s="35"/>
      <c r="Z610" s="35"/>
      <c r="AA610" s="35"/>
      <c r="AB610" s="35"/>
      <c r="AC610" s="35"/>
      <c r="AD610" s="35"/>
      <c r="AE610" s="35"/>
      <c r="AR610" s="195" t="s">
        <v>126</v>
      </c>
      <c r="AT610" s="195" t="s">
        <v>122</v>
      </c>
      <c r="AU610" s="195" t="s">
        <v>83</v>
      </c>
      <c r="AY610" s="18" t="s">
        <v>120</v>
      </c>
      <c r="BE610" s="196">
        <f>IF(N610="základní",J610,0)</f>
        <v>0</v>
      </c>
      <c r="BF610" s="196">
        <f>IF(N610="snížená",J610,0)</f>
        <v>0</v>
      </c>
      <c r="BG610" s="196">
        <f>IF(N610="zákl. přenesená",J610,0)</f>
        <v>0</v>
      </c>
      <c r="BH610" s="196">
        <f>IF(N610="sníž. přenesená",J610,0)</f>
        <v>0</v>
      </c>
      <c r="BI610" s="196">
        <f>IF(N610="nulová",J610,0)</f>
        <v>0</v>
      </c>
      <c r="BJ610" s="18" t="s">
        <v>81</v>
      </c>
      <c r="BK610" s="196">
        <f>ROUND(I610*H610,2)</f>
        <v>0</v>
      </c>
      <c r="BL610" s="18" t="s">
        <v>126</v>
      </c>
      <c r="BM610" s="195" t="s">
        <v>604</v>
      </c>
    </row>
    <row r="611" spans="1:65" s="14" customFormat="1">
      <c r="B611" s="208"/>
      <c r="C611" s="209"/>
      <c r="D611" s="199" t="s">
        <v>128</v>
      </c>
      <c r="E611" s="210" t="s">
        <v>1</v>
      </c>
      <c r="F611" s="211" t="s">
        <v>81</v>
      </c>
      <c r="G611" s="209"/>
      <c r="H611" s="212">
        <v>1</v>
      </c>
      <c r="I611" s="213"/>
      <c r="J611" s="209"/>
      <c r="K611" s="209"/>
      <c r="L611" s="214"/>
      <c r="M611" s="215"/>
      <c r="N611" s="216"/>
      <c r="O611" s="216"/>
      <c r="P611" s="216"/>
      <c r="Q611" s="216"/>
      <c r="R611" s="216"/>
      <c r="S611" s="216"/>
      <c r="T611" s="217"/>
      <c r="AT611" s="218" t="s">
        <v>128</v>
      </c>
      <c r="AU611" s="218" t="s">
        <v>83</v>
      </c>
      <c r="AV611" s="14" t="s">
        <v>83</v>
      </c>
      <c r="AW611" s="14" t="s">
        <v>32</v>
      </c>
      <c r="AX611" s="14" t="s">
        <v>81</v>
      </c>
      <c r="AY611" s="218" t="s">
        <v>120</v>
      </c>
    </row>
    <row r="612" spans="1:65" s="13" customFormat="1">
      <c r="B612" s="197"/>
      <c r="C612" s="198"/>
      <c r="D612" s="199" t="s">
        <v>128</v>
      </c>
      <c r="E612" s="200" t="s">
        <v>1</v>
      </c>
      <c r="F612" s="201" t="s">
        <v>605</v>
      </c>
      <c r="G612" s="198"/>
      <c r="H612" s="200" t="s">
        <v>1</v>
      </c>
      <c r="I612" s="202"/>
      <c r="J612" s="198"/>
      <c r="K612" s="198"/>
      <c r="L612" s="203"/>
      <c r="M612" s="204"/>
      <c r="N612" s="205"/>
      <c r="O612" s="205"/>
      <c r="P612" s="205"/>
      <c r="Q612" s="205"/>
      <c r="R612" s="205"/>
      <c r="S612" s="205"/>
      <c r="T612" s="206"/>
      <c r="AT612" s="207" t="s">
        <v>128</v>
      </c>
      <c r="AU612" s="207" t="s">
        <v>83</v>
      </c>
      <c r="AV612" s="13" t="s">
        <v>81</v>
      </c>
      <c r="AW612" s="13" t="s">
        <v>32</v>
      </c>
      <c r="AX612" s="13" t="s">
        <v>76</v>
      </c>
      <c r="AY612" s="207" t="s">
        <v>120</v>
      </c>
    </row>
    <row r="613" spans="1:65" s="2" customFormat="1" ht="24.2" customHeight="1">
      <c r="A613" s="35"/>
      <c r="B613" s="36"/>
      <c r="C613" s="183" t="s">
        <v>606</v>
      </c>
      <c r="D613" s="183" t="s">
        <v>122</v>
      </c>
      <c r="E613" s="184" t="s">
        <v>607</v>
      </c>
      <c r="F613" s="185" t="s">
        <v>608</v>
      </c>
      <c r="G613" s="186" t="s">
        <v>488</v>
      </c>
      <c r="H613" s="187">
        <v>1846</v>
      </c>
      <c r="I613" s="188"/>
      <c r="J613" s="189">
        <f>ROUND(I613*H613,2)</f>
        <v>0</v>
      </c>
      <c r="K613" s="190"/>
      <c r="L613" s="40"/>
      <c r="M613" s="191" t="s">
        <v>1</v>
      </c>
      <c r="N613" s="192" t="s">
        <v>41</v>
      </c>
      <c r="O613" s="72"/>
      <c r="P613" s="193">
        <f>O613*H613</f>
        <v>0</v>
      </c>
      <c r="Q613" s="193">
        <v>1.0000000000000001E-5</v>
      </c>
      <c r="R613" s="193">
        <f>Q613*H613</f>
        <v>1.8460000000000001E-2</v>
      </c>
      <c r="S613" s="193">
        <v>0</v>
      </c>
      <c r="T613" s="194">
        <f>S613*H613</f>
        <v>0</v>
      </c>
      <c r="U613" s="35"/>
      <c r="V613" s="35"/>
      <c r="W613" s="35"/>
      <c r="X613" s="35"/>
      <c r="Y613" s="35"/>
      <c r="Z613" s="35"/>
      <c r="AA613" s="35"/>
      <c r="AB613" s="35"/>
      <c r="AC613" s="35"/>
      <c r="AD613" s="35"/>
      <c r="AE613" s="35"/>
      <c r="AR613" s="195" t="s">
        <v>126</v>
      </c>
      <c r="AT613" s="195" t="s">
        <v>122</v>
      </c>
      <c r="AU613" s="195" t="s">
        <v>83</v>
      </c>
      <c r="AY613" s="18" t="s">
        <v>120</v>
      </c>
      <c r="BE613" s="196">
        <f>IF(N613="základní",J613,0)</f>
        <v>0</v>
      </c>
      <c r="BF613" s="196">
        <f>IF(N613="snížená",J613,0)</f>
        <v>0</v>
      </c>
      <c r="BG613" s="196">
        <f>IF(N613="zákl. přenesená",J613,0)</f>
        <v>0</v>
      </c>
      <c r="BH613" s="196">
        <f>IF(N613="sníž. přenesená",J613,0)</f>
        <v>0</v>
      </c>
      <c r="BI613" s="196">
        <f>IF(N613="nulová",J613,0)</f>
        <v>0</v>
      </c>
      <c r="BJ613" s="18" t="s">
        <v>81</v>
      </c>
      <c r="BK613" s="196">
        <f>ROUND(I613*H613,2)</f>
        <v>0</v>
      </c>
      <c r="BL613" s="18" t="s">
        <v>126</v>
      </c>
      <c r="BM613" s="195" t="s">
        <v>609</v>
      </c>
    </row>
    <row r="614" spans="1:65" s="13" customFormat="1">
      <c r="B614" s="197"/>
      <c r="C614" s="198"/>
      <c r="D614" s="199" t="s">
        <v>128</v>
      </c>
      <c r="E614" s="200" t="s">
        <v>1</v>
      </c>
      <c r="F614" s="201" t="s">
        <v>157</v>
      </c>
      <c r="G614" s="198"/>
      <c r="H614" s="200" t="s">
        <v>1</v>
      </c>
      <c r="I614" s="202"/>
      <c r="J614" s="198"/>
      <c r="K614" s="198"/>
      <c r="L614" s="203"/>
      <c r="M614" s="204"/>
      <c r="N614" s="205"/>
      <c r="O614" s="205"/>
      <c r="P614" s="205"/>
      <c r="Q614" s="205"/>
      <c r="R614" s="205"/>
      <c r="S614" s="205"/>
      <c r="T614" s="206"/>
      <c r="AT614" s="207" t="s">
        <v>128</v>
      </c>
      <c r="AU614" s="207" t="s">
        <v>83</v>
      </c>
      <c r="AV614" s="13" t="s">
        <v>81</v>
      </c>
      <c r="AW614" s="13" t="s">
        <v>32</v>
      </c>
      <c r="AX614" s="13" t="s">
        <v>76</v>
      </c>
      <c r="AY614" s="207" t="s">
        <v>120</v>
      </c>
    </row>
    <row r="615" spans="1:65" s="13" customFormat="1">
      <c r="B615" s="197"/>
      <c r="C615" s="198"/>
      <c r="D615" s="199" t="s">
        <v>128</v>
      </c>
      <c r="E615" s="200" t="s">
        <v>1</v>
      </c>
      <c r="F615" s="201" t="s">
        <v>135</v>
      </c>
      <c r="G615" s="198"/>
      <c r="H615" s="200" t="s">
        <v>1</v>
      </c>
      <c r="I615" s="202"/>
      <c r="J615" s="198"/>
      <c r="K615" s="198"/>
      <c r="L615" s="203"/>
      <c r="M615" s="204"/>
      <c r="N615" s="205"/>
      <c r="O615" s="205"/>
      <c r="P615" s="205"/>
      <c r="Q615" s="205"/>
      <c r="R615" s="205"/>
      <c r="S615" s="205"/>
      <c r="T615" s="206"/>
      <c r="AT615" s="207" t="s">
        <v>128</v>
      </c>
      <c r="AU615" s="207" t="s">
        <v>83</v>
      </c>
      <c r="AV615" s="13" t="s">
        <v>81</v>
      </c>
      <c r="AW615" s="13" t="s">
        <v>32</v>
      </c>
      <c r="AX615" s="13" t="s">
        <v>76</v>
      </c>
      <c r="AY615" s="207" t="s">
        <v>120</v>
      </c>
    </row>
    <row r="616" spans="1:65" s="14" customFormat="1">
      <c r="B616" s="208"/>
      <c r="C616" s="209"/>
      <c r="D616" s="199" t="s">
        <v>128</v>
      </c>
      <c r="E616" s="210" t="s">
        <v>1</v>
      </c>
      <c r="F616" s="211" t="s">
        <v>610</v>
      </c>
      <c r="G616" s="209"/>
      <c r="H616" s="212">
        <v>7.1</v>
      </c>
      <c r="I616" s="213"/>
      <c r="J616" s="209"/>
      <c r="K616" s="209"/>
      <c r="L616" s="214"/>
      <c r="M616" s="215"/>
      <c r="N616" s="216"/>
      <c r="O616" s="216"/>
      <c r="P616" s="216"/>
      <c r="Q616" s="216"/>
      <c r="R616" s="216"/>
      <c r="S616" s="216"/>
      <c r="T616" s="217"/>
      <c r="AT616" s="218" t="s">
        <v>128</v>
      </c>
      <c r="AU616" s="218" t="s">
        <v>83</v>
      </c>
      <c r="AV616" s="14" t="s">
        <v>83</v>
      </c>
      <c r="AW616" s="14" t="s">
        <v>32</v>
      </c>
      <c r="AX616" s="14" t="s">
        <v>76</v>
      </c>
      <c r="AY616" s="218" t="s">
        <v>120</v>
      </c>
    </row>
    <row r="617" spans="1:65" s="14" customFormat="1">
      <c r="B617" s="208"/>
      <c r="C617" s="209"/>
      <c r="D617" s="199" t="s">
        <v>128</v>
      </c>
      <c r="E617" s="210" t="s">
        <v>1</v>
      </c>
      <c r="F617" s="211" t="s">
        <v>611</v>
      </c>
      <c r="G617" s="209"/>
      <c r="H617" s="212">
        <v>4.9000000000000004</v>
      </c>
      <c r="I617" s="213"/>
      <c r="J617" s="209"/>
      <c r="K617" s="209"/>
      <c r="L617" s="214"/>
      <c r="M617" s="215"/>
      <c r="N617" s="216"/>
      <c r="O617" s="216"/>
      <c r="P617" s="216"/>
      <c r="Q617" s="216"/>
      <c r="R617" s="216"/>
      <c r="S617" s="216"/>
      <c r="T617" s="217"/>
      <c r="AT617" s="218" t="s">
        <v>128</v>
      </c>
      <c r="AU617" s="218" t="s">
        <v>83</v>
      </c>
      <c r="AV617" s="14" t="s">
        <v>83</v>
      </c>
      <c r="AW617" s="14" t="s">
        <v>32</v>
      </c>
      <c r="AX617" s="14" t="s">
        <v>76</v>
      </c>
      <c r="AY617" s="218" t="s">
        <v>120</v>
      </c>
    </row>
    <row r="618" spans="1:65" s="14" customFormat="1">
      <c r="B618" s="208"/>
      <c r="C618" s="209"/>
      <c r="D618" s="199" t="s">
        <v>128</v>
      </c>
      <c r="E618" s="210" t="s">
        <v>1</v>
      </c>
      <c r="F618" s="211" t="s">
        <v>612</v>
      </c>
      <c r="G618" s="209"/>
      <c r="H618" s="212">
        <v>12.6</v>
      </c>
      <c r="I618" s="213"/>
      <c r="J618" s="209"/>
      <c r="K618" s="209"/>
      <c r="L618" s="214"/>
      <c r="M618" s="215"/>
      <c r="N618" s="216"/>
      <c r="O618" s="216"/>
      <c r="P618" s="216"/>
      <c r="Q618" s="216"/>
      <c r="R618" s="216"/>
      <c r="S618" s="216"/>
      <c r="T618" s="217"/>
      <c r="AT618" s="218" t="s">
        <v>128</v>
      </c>
      <c r="AU618" s="218" t="s">
        <v>83</v>
      </c>
      <c r="AV618" s="14" t="s">
        <v>83</v>
      </c>
      <c r="AW618" s="14" t="s">
        <v>32</v>
      </c>
      <c r="AX618" s="14" t="s">
        <v>76</v>
      </c>
      <c r="AY618" s="218" t="s">
        <v>120</v>
      </c>
    </row>
    <row r="619" spans="1:65" s="14" customFormat="1">
      <c r="B619" s="208"/>
      <c r="C619" s="209"/>
      <c r="D619" s="199" t="s">
        <v>128</v>
      </c>
      <c r="E619" s="210" t="s">
        <v>1</v>
      </c>
      <c r="F619" s="211" t="s">
        <v>613</v>
      </c>
      <c r="G619" s="209"/>
      <c r="H619" s="212">
        <v>36.799999999999997</v>
      </c>
      <c r="I619" s="213"/>
      <c r="J619" s="209"/>
      <c r="K619" s="209"/>
      <c r="L619" s="214"/>
      <c r="M619" s="215"/>
      <c r="N619" s="216"/>
      <c r="O619" s="216"/>
      <c r="P619" s="216"/>
      <c r="Q619" s="216"/>
      <c r="R619" s="216"/>
      <c r="S619" s="216"/>
      <c r="T619" s="217"/>
      <c r="AT619" s="218" t="s">
        <v>128</v>
      </c>
      <c r="AU619" s="218" t="s">
        <v>83</v>
      </c>
      <c r="AV619" s="14" t="s">
        <v>83</v>
      </c>
      <c r="AW619" s="14" t="s">
        <v>32</v>
      </c>
      <c r="AX619" s="14" t="s">
        <v>76</v>
      </c>
      <c r="AY619" s="218" t="s">
        <v>120</v>
      </c>
    </row>
    <row r="620" spans="1:65" s="13" customFormat="1">
      <c r="B620" s="197"/>
      <c r="C620" s="198"/>
      <c r="D620" s="199" t="s">
        <v>128</v>
      </c>
      <c r="E620" s="200" t="s">
        <v>1</v>
      </c>
      <c r="F620" s="201" t="s">
        <v>137</v>
      </c>
      <c r="G620" s="198"/>
      <c r="H620" s="200" t="s">
        <v>1</v>
      </c>
      <c r="I620" s="202"/>
      <c r="J620" s="198"/>
      <c r="K620" s="198"/>
      <c r="L620" s="203"/>
      <c r="M620" s="204"/>
      <c r="N620" s="205"/>
      <c r="O620" s="205"/>
      <c r="P620" s="205"/>
      <c r="Q620" s="205"/>
      <c r="R620" s="205"/>
      <c r="S620" s="205"/>
      <c r="T620" s="206"/>
      <c r="AT620" s="207" t="s">
        <v>128</v>
      </c>
      <c r="AU620" s="207" t="s">
        <v>83</v>
      </c>
      <c r="AV620" s="13" t="s">
        <v>81</v>
      </c>
      <c r="AW620" s="13" t="s">
        <v>32</v>
      </c>
      <c r="AX620" s="13" t="s">
        <v>76</v>
      </c>
      <c r="AY620" s="207" t="s">
        <v>120</v>
      </c>
    </row>
    <row r="621" spans="1:65" s="14" customFormat="1">
      <c r="B621" s="208"/>
      <c r="C621" s="209"/>
      <c r="D621" s="199" t="s">
        <v>128</v>
      </c>
      <c r="E621" s="210" t="s">
        <v>1</v>
      </c>
      <c r="F621" s="211" t="s">
        <v>614</v>
      </c>
      <c r="G621" s="209"/>
      <c r="H621" s="212">
        <v>0.6</v>
      </c>
      <c r="I621" s="213"/>
      <c r="J621" s="209"/>
      <c r="K621" s="209"/>
      <c r="L621" s="214"/>
      <c r="M621" s="215"/>
      <c r="N621" s="216"/>
      <c r="O621" s="216"/>
      <c r="P621" s="216"/>
      <c r="Q621" s="216"/>
      <c r="R621" s="216"/>
      <c r="S621" s="216"/>
      <c r="T621" s="217"/>
      <c r="AT621" s="218" t="s">
        <v>128</v>
      </c>
      <c r="AU621" s="218" t="s">
        <v>83</v>
      </c>
      <c r="AV621" s="14" t="s">
        <v>83</v>
      </c>
      <c r="AW621" s="14" t="s">
        <v>32</v>
      </c>
      <c r="AX621" s="14" t="s">
        <v>76</v>
      </c>
      <c r="AY621" s="218" t="s">
        <v>120</v>
      </c>
    </row>
    <row r="622" spans="1:65" s="14" customFormat="1">
      <c r="B622" s="208"/>
      <c r="C622" s="209"/>
      <c r="D622" s="199" t="s">
        <v>128</v>
      </c>
      <c r="E622" s="210" t="s">
        <v>1</v>
      </c>
      <c r="F622" s="211" t="s">
        <v>615</v>
      </c>
      <c r="G622" s="209"/>
      <c r="H622" s="212">
        <v>21.2</v>
      </c>
      <c r="I622" s="213"/>
      <c r="J622" s="209"/>
      <c r="K622" s="209"/>
      <c r="L622" s="214"/>
      <c r="M622" s="215"/>
      <c r="N622" s="216"/>
      <c r="O622" s="216"/>
      <c r="P622" s="216"/>
      <c r="Q622" s="216"/>
      <c r="R622" s="216"/>
      <c r="S622" s="216"/>
      <c r="T622" s="217"/>
      <c r="AT622" s="218" t="s">
        <v>128</v>
      </c>
      <c r="AU622" s="218" t="s">
        <v>83</v>
      </c>
      <c r="AV622" s="14" t="s">
        <v>83</v>
      </c>
      <c r="AW622" s="14" t="s">
        <v>32</v>
      </c>
      <c r="AX622" s="14" t="s">
        <v>76</v>
      </c>
      <c r="AY622" s="218" t="s">
        <v>120</v>
      </c>
    </row>
    <row r="623" spans="1:65" s="14" customFormat="1">
      <c r="B623" s="208"/>
      <c r="C623" s="209"/>
      <c r="D623" s="199" t="s">
        <v>128</v>
      </c>
      <c r="E623" s="210" t="s">
        <v>1</v>
      </c>
      <c r="F623" s="211" t="s">
        <v>616</v>
      </c>
      <c r="G623" s="209"/>
      <c r="H623" s="212">
        <v>0.4</v>
      </c>
      <c r="I623" s="213"/>
      <c r="J623" s="209"/>
      <c r="K623" s="209"/>
      <c r="L623" s="214"/>
      <c r="M623" s="215"/>
      <c r="N623" s="216"/>
      <c r="O623" s="216"/>
      <c r="P623" s="216"/>
      <c r="Q623" s="216"/>
      <c r="R623" s="216"/>
      <c r="S623" s="216"/>
      <c r="T623" s="217"/>
      <c r="AT623" s="218" t="s">
        <v>128</v>
      </c>
      <c r="AU623" s="218" t="s">
        <v>83</v>
      </c>
      <c r="AV623" s="14" t="s">
        <v>83</v>
      </c>
      <c r="AW623" s="14" t="s">
        <v>32</v>
      </c>
      <c r="AX623" s="14" t="s">
        <v>76</v>
      </c>
      <c r="AY623" s="218" t="s">
        <v>120</v>
      </c>
    </row>
    <row r="624" spans="1:65" s="14" customFormat="1">
      <c r="B624" s="208"/>
      <c r="C624" s="209"/>
      <c r="D624" s="199" t="s">
        <v>128</v>
      </c>
      <c r="E624" s="210" t="s">
        <v>1</v>
      </c>
      <c r="F624" s="211" t="s">
        <v>617</v>
      </c>
      <c r="G624" s="209"/>
      <c r="H624" s="212">
        <v>5.6</v>
      </c>
      <c r="I624" s="213"/>
      <c r="J624" s="209"/>
      <c r="K624" s="209"/>
      <c r="L624" s="214"/>
      <c r="M624" s="215"/>
      <c r="N624" s="216"/>
      <c r="O624" s="216"/>
      <c r="P624" s="216"/>
      <c r="Q624" s="216"/>
      <c r="R624" s="216"/>
      <c r="S624" s="216"/>
      <c r="T624" s="217"/>
      <c r="AT624" s="218" t="s">
        <v>128</v>
      </c>
      <c r="AU624" s="218" t="s">
        <v>83</v>
      </c>
      <c r="AV624" s="14" t="s">
        <v>83</v>
      </c>
      <c r="AW624" s="14" t="s">
        <v>32</v>
      </c>
      <c r="AX624" s="14" t="s">
        <v>76</v>
      </c>
      <c r="AY624" s="218" t="s">
        <v>120</v>
      </c>
    </row>
    <row r="625" spans="2:51" s="13" customFormat="1">
      <c r="B625" s="197"/>
      <c r="C625" s="198"/>
      <c r="D625" s="199" t="s">
        <v>128</v>
      </c>
      <c r="E625" s="200" t="s">
        <v>1</v>
      </c>
      <c r="F625" s="201" t="s">
        <v>166</v>
      </c>
      <c r="G625" s="198"/>
      <c r="H625" s="200" t="s">
        <v>1</v>
      </c>
      <c r="I625" s="202"/>
      <c r="J625" s="198"/>
      <c r="K625" s="198"/>
      <c r="L625" s="203"/>
      <c r="M625" s="204"/>
      <c r="N625" s="205"/>
      <c r="O625" s="205"/>
      <c r="P625" s="205"/>
      <c r="Q625" s="205"/>
      <c r="R625" s="205"/>
      <c r="S625" s="205"/>
      <c r="T625" s="206"/>
      <c r="AT625" s="207" t="s">
        <v>128</v>
      </c>
      <c r="AU625" s="207" t="s">
        <v>83</v>
      </c>
      <c r="AV625" s="13" t="s">
        <v>81</v>
      </c>
      <c r="AW625" s="13" t="s">
        <v>32</v>
      </c>
      <c r="AX625" s="13" t="s">
        <v>76</v>
      </c>
      <c r="AY625" s="207" t="s">
        <v>120</v>
      </c>
    </row>
    <row r="626" spans="2:51" s="13" customFormat="1">
      <c r="B626" s="197"/>
      <c r="C626" s="198"/>
      <c r="D626" s="199" t="s">
        <v>128</v>
      </c>
      <c r="E626" s="200" t="s">
        <v>1</v>
      </c>
      <c r="F626" s="201" t="s">
        <v>135</v>
      </c>
      <c r="G626" s="198"/>
      <c r="H626" s="200" t="s">
        <v>1</v>
      </c>
      <c r="I626" s="202"/>
      <c r="J626" s="198"/>
      <c r="K626" s="198"/>
      <c r="L626" s="203"/>
      <c r="M626" s="204"/>
      <c r="N626" s="205"/>
      <c r="O626" s="205"/>
      <c r="P626" s="205"/>
      <c r="Q626" s="205"/>
      <c r="R626" s="205"/>
      <c r="S626" s="205"/>
      <c r="T626" s="206"/>
      <c r="AT626" s="207" t="s">
        <v>128</v>
      </c>
      <c r="AU626" s="207" t="s">
        <v>83</v>
      </c>
      <c r="AV626" s="13" t="s">
        <v>81</v>
      </c>
      <c r="AW626" s="13" t="s">
        <v>32</v>
      </c>
      <c r="AX626" s="13" t="s">
        <v>76</v>
      </c>
      <c r="AY626" s="207" t="s">
        <v>120</v>
      </c>
    </row>
    <row r="627" spans="2:51" s="14" customFormat="1">
      <c r="B627" s="208"/>
      <c r="C627" s="209"/>
      <c r="D627" s="199" t="s">
        <v>128</v>
      </c>
      <c r="E627" s="210" t="s">
        <v>1</v>
      </c>
      <c r="F627" s="211" t="s">
        <v>618</v>
      </c>
      <c r="G627" s="209"/>
      <c r="H627" s="212">
        <v>13.8</v>
      </c>
      <c r="I627" s="213"/>
      <c r="J627" s="209"/>
      <c r="K627" s="209"/>
      <c r="L627" s="214"/>
      <c r="M627" s="215"/>
      <c r="N627" s="216"/>
      <c r="O627" s="216"/>
      <c r="P627" s="216"/>
      <c r="Q627" s="216"/>
      <c r="R627" s="216"/>
      <c r="S627" s="216"/>
      <c r="T627" s="217"/>
      <c r="AT627" s="218" t="s">
        <v>128</v>
      </c>
      <c r="AU627" s="218" t="s">
        <v>83</v>
      </c>
      <c r="AV627" s="14" t="s">
        <v>83</v>
      </c>
      <c r="AW627" s="14" t="s">
        <v>32</v>
      </c>
      <c r="AX627" s="14" t="s">
        <v>76</v>
      </c>
      <c r="AY627" s="218" t="s">
        <v>120</v>
      </c>
    </row>
    <row r="628" spans="2:51" s="14" customFormat="1">
      <c r="B628" s="208"/>
      <c r="C628" s="209"/>
      <c r="D628" s="199" t="s">
        <v>128</v>
      </c>
      <c r="E628" s="210" t="s">
        <v>1</v>
      </c>
      <c r="F628" s="211" t="s">
        <v>619</v>
      </c>
      <c r="G628" s="209"/>
      <c r="H628" s="212">
        <v>7.51</v>
      </c>
      <c r="I628" s="213"/>
      <c r="J628" s="209"/>
      <c r="K628" s="209"/>
      <c r="L628" s="214"/>
      <c r="M628" s="215"/>
      <c r="N628" s="216"/>
      <c r="O628" s="216"/>
      <c r="P628" s="216"/>
      <c r="Q628" s="216"/>
      <c r="R628" s="216"/>
      <c r="S628" s="216"/>
      <c r="T628" s="217"/>
      <c r="AT628" s="218" t="s">
        <v>128</v>
      </c>
      <c r="AU628" s="218" t="s">
        <v>83</v>
      </c>
      <c r="AV628" s="14" t="s">
        <v>83</v>
      </c>
      <c r="AW628" s="14" t="s">
        <v>32</v>
      </c>
      <c r="AX628" s="14" t="s">
        <v>76</v>
      </c>
      <c r="AY628" s="218" t="s">
        <v>120</v>
      </c>
    </row>
    <row r="629" spans="2:51" s="14" customFormat="1">
      <c r="B629" s="208"/>
      <c r="C629" s="209"/>
      <c r="D629" s="199" t="s">
        <v>128</v>
      </c>
      <c r="E629" s="210" t="s">
        <v>1</v>
      </c>
      <c r="F629" s="211" t="s">
        <v>620</v>
      </c>
      <c r="G629" s="209"/>
      <c r="H629" s="212">
        <v>3.4</v>
      </c>
      <c r="I629" s="213"/>
      <c r="J629" s="209"/>
      <c r="K629" s="209"/>
      <c r="L629" s="214"/>
      <c r="M629" s="215"/>
      <c r="N629" s="216"/>
      <c r="O629" s="216"/>
      <c r="P629" s="216"/>
      <c r="Q629" s="216"/>
      <c r="R629" s="216"/>
      <c r="S629" s="216"/>
      <c r="T629" s="217"/>
      <c r="AT629" s="218" t="s">
        <v>128</v>
      </c>
      <c r="AU629" s="218" t="s">
        <v>83</v>
      </c>
      <c r="AV629" s="14" t="s">
        <v>83</v>
      </c>
      <c r="AW629" s="14" t="s">
        <v>32</v>
      </c>
      <c r="AX629" s="14" t="s">
        <v>76</v>
      </c>
      <c r="AY629" s="218" t="s">
        <v>120</v>
      </c>
    </row>
    <row r="630" spans="2:51" s="14" customFormat="1">
      <c r="B630" s="208"/>
      <c r="C630" s="209"/>
      <c r="D630" s="199" t="s">
        <v>128</v>
      </c>
      <c r="E630" s="210" t="s">
        <v>1</v>
      </c>
      <c r="F630" s="211" t="s">
        <v>621</v>
      </c>
      <c r="G630" s="209"/>
      <c r="H630" s="212">
        <v>4.24</v>
      </c>
      <c r="I630" s="213"/>
      <c r="J630" s="209"/>
      <c r="K630" s="209"/>
      <c r="L630" s="214"/>
      <c r="M630" s="215"/>
      <c r="N630" s="216"/>
      <c r="O630" s="216"/>
      <c r="P630" s="216"/>
      <c r="Q630" s="216"/>
      <c r="R630" s="216"/>
      <c r="S630" s="216"/>
      <c r="T630" s="217"/>
      <c r="AT630" s="218" t="s">
        <v>128</v>
      </c>
      <c r="AU630" s="218" t="s">
        <v>83</v>
      </c>
      <c r="AV630" s="14" t="s">
        <v>83</v>
      </c>
      <c r="AW630" s="14" t="s">
        <v>32</v>
      </c>
      <c r="AX630" s="14" t="s">
        <v>76</v>
      </c>
      <c r="AY630" s="218" t="s">
        <v>120</v>
      </c>
    </row>
    <row r="631" spans="2:51" s="14" customFormat="1">
      <c r="B631" s="208"/>
      <c r="C631" s="209"/>
      <c r="D631" s="199" t="s">
        <v>128</v>
      </c>
      <c r="E631" s="210" t="s">
        <v>1</v>
      </c>
      <c r="F631" s="211" t="s">
        <v>622</v>
      </c>
      <c r="G631" s="209"/>
      <c r="H631" s="212">
        <v>7.55</v>
      </c>
      <c r="I631" s="213"/>
      <c r="J631" s="209"/>
      <c r="K631" s="209"/>
      <c r="L631" s="214"/>
      <c r="M631" s="215"/>
      <c r="N631" s="216"/>
      <c r="O631" s="216"/>
      <c r="P631" s="216"/>
      <c r="Q631" s="216"/>
      <c r="R631" s="216"/>
      <c r="S631" s="216"/>
      <c r="T631" s="217"/>
      <c r="AT631" s="218" t="s">
        <v>128</v>
      </c>
      <c r="AU631" s="218" t="s">
        <v>83</v>
      </c>
      <c r="AV631" s="14" t="s">
        <v>83</v>
      </c>
      <c r="AW631" s="14" t="s">
        <v>32</v>
      </c>
      <c r="AX631" s="14" t="s">
        <v>76</v>
      </c>
      <c r="AY631" s="218" t="s">
        <v>120</v>
      </c>
    </row>
    <row r="632" spans="2:51" s="14" customFormat="1">
      <c r="B632" s="208"/>
      <c r="C632" s="209"/>
      <c r="D632" s="199" t="s">
        <v>128</v>
      </c>
      <c r="E632" s="210" t="s">
        <v>1</v>
      </c>
      <c r="F632" s="211" t="s">
        <v>623</v>
      </c>
      <c r="G632" s="209"/>
      <c r="H632" s="212">
        <v>3.34</v>
      </c>
      <c r="I632" s="213"/>
      <c r="J632" s="209"/>
      <c r="K632" s="209"/>
      <c r="L632" s="214"/>
      <c r="M632" s="215"/>
      <c r="N632" s="216"/>
      <c r="O632" s="216"/>
      <c r="P632" s="216"/>
      <c r="Q632" s="216"/>
      <c r="R632" s="216"/>
      <c r="S632" s="216"/>
      <c r="T632" s="217"/>
      <c r="AT632" s="218" t="s">
        <v>128</v>
      </c>
      <c r="AU632" s="218" t="s">
        <v>83</v>
      </c>
      <c r="AV632" s="14" t="s">
        <v>83</v>
      </c>
      <c r="AW632" s="14" t="s">
        <v>32</v>
      </c>
      <c r="AX632" s="14" t="s">
        <v>76</v>
      </c>
      <c r="AY632" s="218" t="s">
        <v>120</v>
      </c>
    </row>
    <row r="633" spans="2:51" s="14" customFormat="1">
      <c r="B633" s="208"/>
      <c r="C633" s="209"/>
      <c r="D633" s="199" t="s">
        <v>128</v>
      </c>
      <c r="E633" s="210" t="s">
        <v>1</v>
      </c>
      <c r="F633" s="211" t="s">
        <v>624</v>
      </c>
      <c r="G633" s="209"/>
      <c r="H633" s="212">
        <v>2</v>
      </c>
      <c r="I633" s="213"/>
      <c r="J633" s="209"/>
      <c r="K633" s="209"/>
      <c r="L633" s="214"/>
      <c r="M633" s="215"/>
      <c r="N633" s="216"/>
      <c r="O633" s="216"/>
      <c r="P633" s="216"/>
      <c r="Q633" s="216"/>
      <c r="R633" s="216"/>
      <c r="S633" s="216"/>
      <c r="T633" s="217"/>
      <c r="AT633" s="218" t="s">
        <v>128</v>
      </c>
      <c r="AU633" s="218" t="s">
        <v>83</v>
      </c>
      <c r="AV633" s="14" t="s">
        <v>83</v>
      </c>
      <c r="AW633" s="14" t="s">
        <v>32</v>
      </c>
      <c r="AX633" s="14" t="s">
        <v>76</v>
      </c>
      <c r="AY633" s="218" t="s">
        <v>120</v>
      </c>
    </row>
    <row r="634" spans="2:51" s="14" customFormat="1">
      <c r="B634" s="208"/>
      <c r="C634" s="209"/>
      <c r="D634" s="199" t="s">
        <v>128</v>
      </c>
      <c r="E634" s="210" t="s">
        <v>1</v>
      </c>
      <c r="F634" s="211" t="s">
        <v>625</v>
      </c>
      <c r="G634" s="209"/>
      <c r="H634" s="212">
        <v>24.8</v>
      </c>
      <c r="I634" s="213"/>
      <c r="J634" s="209"/>
      <c r="K634" s="209"/>
      <c r="L634" s="214"/>
      <c r="M634" s="215"/>
      <c r="N634" s="216"/>
      <c r="O634" s="216"/>
      <c r="P634" s="216"/>
      <c r="Q634" s="216"/>
      <c r="R634" s="216"/>
      <c r="S634" s="216"/>
      <c r="T634" s="217"/>
      <c r="AT634" s="218" t="s">
        <v>128</v>
      </c>
      <c r="AU634" s="218" t="s">
        <v>83</v>
      </c>
      <c r="AV634" s="14" t="s">
        <v>83</v>
      </c>
      <c r="AW634" s="14" t="s">
        <v>32</v>
      </c>
      <c r="AX634" s="14" t="s">
        <v>76</v>
      </c>
      <c r="AY634" s="218" t="s">
        <v>120</v>
      </c>
    </row>
    <row r="635" spans="2:51" s="14" customFormat="1">
      <c r="B635" s="208"/>
      <c r="C635" s="209"/>
      <c r="D635" s="199" t="s">
        <v>128</v>
      </c>
      <c r="E635" s="210" t="s">
        <v>1</v>
      </c>
      <c r="F635" s="211" t="s">
        <v>626</v>
      </c>
      <c r="G635" s="209"/>
      <c r="H635" s="212">
        <v>3.75</v>
      </c>
      <c r="I635" s="213"/>
      <c r="J635" s="209"/>
      <c r="K635" s="209"/>
      <c r="L635" s="214"/>
      <c r="M635" s="215"/>
      <c r="N635" s="216"/>
      <c r="O635" s="216"/>
      <c r="P635" s="216"/>
      <c r="Q635" s="216"/>
      <c r="R635" s="216"/>
      <c r="S635" s="216"/>
      <c r="T635" s="217"/>
      <c r="AT635" s="218" t="s">
        <v>128</v>
      </c>
      <c r="AU635" s="218" t="s">
        <v>83</v>
      </c>
      <c r="AV635" s="14" t="s">
        <v>83</v>
      </c>
      <c r="AW635" s="14" t="s">
        <v>32</v>
      </c>
      <c r="AX635" s="14" t="s">
        <v>76</v>
      </c>
      <c r="AY635" s="218" t="s">
        <v>120</v>
      </c>
    </row>
    <row r="636" spans="2:51" s="14" customFormat="1">
      <c r="B636" s="208"/>
      <c r="C636" s="209"/>
      <c r="D636" s="199" t="s">
        <v>128</v>
      </c>
      <c r="E636" s="210" t="s">
        <v>1</v>
      </c>
      <c r="F636" s="211" t="s">
        <v>627</v>
      </c>
      <c r="G636" s="209"/>
      <c r="H636" s="212">
        <v>0.9</v>
      </c>
      <c r="I636" s="213"/>
      <c r="J636" s="209"/>
      <c r="K636" s="209"/>
      <c r="L636" s="214"/>
      <c r="M636" s="215"/>
      <c r="N636" s="216"/>
      <c r="O636" s="216"/>
      <c r="P636" s="216"/>
      <c r="Q636" s="216"/>
      <c r="R636" s="216"/>
      <c r="S636" s="216"/>
      <c r="T636" s="217"/>
      <c r="AT636" s="218" t="s">
        <v>128</v>
      </c>
      <c r="AU636" s="218" t="s">
        <v>83</v>
      </c>
      <c r="AV636" s="14" t="s">
        <v>83</v>
      </c>
      <c r="AW636" s="14" t="s">
        <v>32</v>
      </c>
      <c r="AX636" s="14" t="s">
        <v>76</v>
      </c>
      <c r="AY636" s="218" t="s">
        <v>120</v>
      </c>
    </row>
    <row r="637" spans="2:51" s="13" customFormat="1">
      <c r="B637" s="197"/>
      <c r="C637" s="198"/>
      <c r="D637" s="199" t="s">
        <v>128</v>
      </c>
      <c r="E637" s="200" t="s">
        <v>1</v>
      </c>
      <c r="F637" s="201" t="s">
        <v>137</v>
      </c>
      <c r="G637" s="198"/>
      <c r="H637" s="200" t="s">
        <v>1</v>
      </c>
      <c r="I637" s="202"/>
      <c r="J637" s="198"/>
      <c r="K637" s="198"/>
      <c r="L637" s="203"/>
      <c r="M637" s="204"/>
      <c r="N637" s="205"/>
      <c r="O637" s="205"/>
      <c r="P637" s="205"/>
      <c r="Q637" s="205"/>
      <c r="R637" s="205"/>
      <c r="S637" s="205"/>
      <c r="T637" s="206"/>
      <c r="AT637" s="207" t="s">
        <v>128</v>
      </c>
      <c r="AU637" s="207" t="s">
        <v>83</v>
      </c>
      <c r="AV637" s="13" t="s">
        <v>81</v>
      </c>
      <c r="AW637" s="13" t="s">
        <v>32</v>
      </c>
      <c r="AX637" s="13" t="s">
        <v>76</v>
      </c>
      <c r="AY637" s="207" t="s">
        <v>120</v>
      </c>
    </row>
    <row r="638" spans="2:51" s="14" customFormat="1">
      <c r="B638" s="208"/>
      <c r="C638" s="209"/>
      <c r="D638" s="199" t="s">
        <v>128</v>
      </c>
      <c r="E638" s="210" t="s">
        <v>1</v>
      </c>
      <c r="F638" s="211" t="s">
        <v>628</v>
      </c>
      <c r="G638" s="209"/>
      <c r="H638" s="212">
        <v>5.92</v>
      </c>
      <c r="I638" s="213"/>
      <c r="J638" s="209"/>
      <c r="K638" s="209"/>
      <c r="L638" s="214"/>
      <c r="M638" s="215"/>
      <c r="N638" s="216"/>
      <c r="O638" s="216"/>
      <c r="P638" s="216"/>
      <c r="Q638" s="216"/>
      <c r="R638" s="216"/>
      <c r="S638" s="216"/>
      <c r="T638" s="217"/>
      <c r="AT638" s="218" t="s">
        <v>128</v>
      </c>
      <c r="AU638" s="218" t="s">
        <v>83</v>
      </c>
      <c r="AV638" s="14" t="s">
        <v>83</v>
      </c>
      <c r="AW638" s="14" t="s">
        <v>32</v>
      </c>
      <c r="AX638" s="14" t="s">
        <v>76</v>
      </c>
      <c r="AY638" s="218" t="s">
        <v>120</v>
      </c>
    </row>
    <row r="639" spans="2:51" s="14" customFormat="1">
      <c r="B639" s="208"/>
      <c r="C639" s="209"/>
      <c r="D639" s="199" t="s">
        <v>128</v>
      </c>
      <c r="E639" s="210" t="s">
        <v>1</v>
      </c>
      <c r="F639" s="211" t="s">
        <v>629</v>
      </c>
      <c r="G639" s="209"/>
      <c r="H639" s="212">
        <v>5.4</v>
      </c>
      <c r="I639" s="213"/>
      <c r="J639" s="209"/>
      <c r="K639" s="209"/>
      <c r="L639" s="214"/>
      <c r="M639" s="215"/>
      <c r="N639" s="216"/>
      <c r="O639" s="216"/>
      <c r="P639" s="216"/>
      <c r="Q639" s="216"/>
      <c r="R639" s="216"/>
      <c r="S639" s="216"/>
      <c r="T639" s="217"/>
      <c r="AT639" s="218" t="s">
        <v>128</v>
      </c>
      <c r="AU639" s="218" t="s">
        <v>83</v>
      </c>
      <c r="AV639" s="14" t="s">
        <v>83</v>
      </c>
      <c r="AW639" s="14" t="s">
        <v>32</v>
      </c>
      <c r="AX639" s="14" t="s">
        <v>76</v>
      </c>
      <c r="AY639" s="218" t="s">
        <v>120</v>
      </c>
    </row>
    <row r="640" spans="2:51" s="14" customFormat="1">
      <c r="B640" s="208"/>
      <c r="C640" s="209"/>
      <c r="D640" s="199" t="s">
        <v>128</v>
      </c>
      <c r="E640" s="210" t="s">
        <v>1</v>
      </c>
      <c r="F640" s="211" t="s">
        <v>630</v>
      </c>
      <c r="G640" s="209"/>
      <c r="H640" s="212">
        <v>3.3</v>
      </c>
      <c r="I640" s="213"/>
      <c r="J640" s="209"/>
      <c r="K640" s="209"/>
      <c r="L640" s="214"/>
      <c r="M640" s="215"/>
      <c r="N640" s="216"/>
      <c r="O640" s="216"/>
      <c r="P640" s="216"/>
      <c r="Q640" s="216"/>
      <c r="R640" s="216"/>
      <c r="S640" s="216"/>
      <c r="T640" s="217"/>
      <c r="AT640" s="218" t="s">
        <v>128</v>
      </c>
      <c r="AU640" s="218" t="s">
        <v>83</v>
      </c>
      <c r="AV640" s="14" t="s">
        <v>83</v>
      </c>
      <c r="AW640" s="14" t="s">
        <v>32</v>
      </c>
      <c r="AX640" s="14" t="s">
        <v>76</v>
      </c>
      <c r="AY640" s="218" t="s">
        <v>120</v>
      </c>
    </row>
    <row r="641" spans="2:51" s="14" customFormat="1">
      <c r="B641" s="208"/>
      <c r="C641" s="209"/>
      <c r="D641" s="199" t="s">
        <v>128</v>
      </c>
      <c r="E641" s="210" t="s">
        <v>1</v>
      </c>
      <c r="F641" s="211" t="s">
        <v>614</v>
      </c>
      <c r="G641" s="209"/>
      <c r="H641" s="212">
        <v>0.6</v>
      </c>
      <c r="I641" s="213"/>
      <c r="J641" s="209"/>
      <c r="K641" s="209"/>
      <c r="L641" s="214"/>
      <c r="M641" s="215"/>
      <c r="N641" s="216"/>
      <c r="O641" s="216"/>
      <c r="P641" s="216"/>
      <c r="Q641" s="216"/>
      <c r="R641" s="216"/>
      <c r="S641" s="216"/>
      <c r="T641" s="217"/>
      <c r="AT641" s="218" t="s">
        <v>128</v>
      </c>
      <c r="AU641" s="218" t="s">
        <v>83</v>
      </c>
      <c r="AV641" s="14" t="s">
        <v>83</v>
      </c>
      <c r="AW641" s="14" t="s">
        <v>32</v>
      </c>
      <c r="AX641" s="14" t="s">
        <v>76</v>
      </c>
      <c r="AY641" s="218" t="s">
        <v>120</v>
      </c>
    </row>
    <row r="642" spans="2:51" s="14" customFormat="1">
      <c r="B642" s="208"/>
      <c r="C642" s="209"/>
      <c r="D642" s="199" t="s">
        <v>128</v>
      </c>
      <c r="E642" s="210" t="s">
        <v>1</v>
      </c>
      <c r="F642" s="211" t="s">
        <v>614</v>
      </c>
      <c r="G642" s="209"/>
      <c r="H642" s="212">
        <v>0.6</v>
      </c>
      <c r="I642" s="213"/>
      <c r="J642" s="209"/>
      <c r="K642" s="209"/>
      <c r="L642" s="214"/>
      <c r="M642" s="215"/>
      <c r="N642" s="216"/>
      <c r="O642" s="216"/>
      <c r="P642" s="216"/>
      <c r="Q642" s="216"/>
      <c r="R642" s="216"/>
      <c r="S642" s="216"/>
      <c r="T642" s="217"/>
      <c r="AT642" s="218" t="s">
        <v>128</v>
      </c>
      <c r="AU642" s="218" t="s">
        <v>83</v>
      </c>
      <c r="AV642" s="14" t="s">
        <v>83</v>
      </c>
      <c r="AW642" s="14" t="s">
        <v>32</v>
      </c>
      <c r="AX642" s="14" t="s">
        <v>76</v>
      </c>
      <c r="AY642" s="218" t="s">
        <v>120</v>
      </c>
    </row>
    <row r="643" spans="2:51" s="13" customFormat="1">
      <c r="B643" s="197"/>
      <c r="C643" s="198"/>
      <c r="D643" s="199" t="s">
        <v>128</v>
      </c>
      <c r="E643" s="200" t="s">
        <v>1</v>
      </c>
      <c r="F643" s="201" t="s">
        <v>134</v>
      </c>
      <c r="G643" s="198"/>
      <c r="H643" s="200" t="s">
        <v>1</v>
      </c>
      <c r="I643" s="202"/>
      <c r="J643" s="198"/>
      <c r="K643" s="198"/>
      <c r="L643" s="203"/>
      <c r="M643" s="204"/>
      <c r="N643" s="205"/>
      <c r="O643" s="205"/>
      <c r="P643" s="205"/>
      <c r="Q643" s="205"/>
      <c r="R643" s="205"/>
      <c r="S643" s="205"/>
      <c r="T643" s="206"/>
      <c r="AT643" s="207" t="s">
        <v>128</v>
      </c>
      <c r="AU643" s="207" t="s">
        <v>83</v>
      </c>
      <c r="AV643" s="13" t="s">
        <v>81</v>
      </c>
      <c r="AW643" s="13" t="s">
        <v>32</v>
      </c>
      <c r="AX643" s="13" t="s">
        <v>76</v>
      </c>
      <c r="AY643" s="207" t="s">
        <v>120</v>
      </c>
    </row>
    <row r="644" spans="2:51" s="13" customFormat="1">
      <c r="B644" s="197"/>
      <c r="C644" s="198"/>
      <c r="D644" s="199" t="s">
        <v>128</v>
      </c>
      <c r="E644" s="200" t="s">
        <v>1</v>
      </c>
      <c r="F644" s="201" t="s">
        <v>135</v>
      </c>
      <c r="G644" s="198"/>
      <c r="H644" s="200" t="s">
        <v>1</v>
      </c>
      <c r="I644" s="202"/>
      <c r="J644" s="198"/>
      <c r="K644" s="198"/>
      <c r="L644" s="203"/>
      <c r="M644" s="204"/>
      <c r="N644" s="205"/>
      <c r="O644" s="205"/>
      <c r="P644" s="205"/>
      <c r="Q644" s="205"/>
      <c r="R644" s="205"/>
      <c r="S644" s="205"/>
      <c r="T644" s="206"/>
      <c r="AT644" s="207" t="s">
        <v>128</v>
      </c>
      <c r="AU644" s="207" t="s">
        <v>83</v>
      </c>
      <c r="AV644" s="13" t="s">
        <v>81</v>
      </c>
      <c r="AW644" s="13" t="s">
        <v>32</v>
      </c>
      <c r="AX644" s="13" t="s">
        <v>76</v>
      </c>
      <c r="AY644" s="207" t="s">
        <v>120</v>
      </c>
    </row>
    <row r="645" spans="2:51" s="14" customFormat="1">
      <c r="B645" s="208"/>
      <c r="C645" s="209"/>
      <c r="D645" s="199" t="s">
        <v>128</v>
      </c>
      <c r="E645" s="210" t="s">
        <v>1</v>
      </c>
      <c r="F645" s="211" t="s">
        <v>631</v>
      </c>
      <c r="G645" s="209"/>
      <c r="H645" s="212">
        <v>2.34</v>
      </c>
      <c r="I645" s="213"/>
      <c r="J645" s="209"/>
      <c r="K645" s="209"/>
      <c r="L645" s="214"/>
      <c r="M645" s="215"/>
      <c r="N645" s="216"/>
      <c r="O645" s="216"/>
      <c r="P645" s="216"/>
      <c r="Q645" s="216"/>
      <c r="R645" s="216"/>
      <c r="S645" s="216"/>
      <c r="T645" s="217"/>
      <c r="AT645" s="218" t="s">
        <v>128</v>
      </c>
      <c r="AU645" s="218" t="s">
        <v>83</v>
      </c>
      <c r="AV645" s="14" t="s">
        <v>83</v>
      </c>
      <c r="AW645" s="14" t="s">
        <v>32</v>
      </c>
      <c r="AX645" s="14" t="s">
        <v>76</v>
      </c>
      <c r="AY645" s="218" t="s">
        <v>120</v>
      </c>
    </row>
    <row r="646" spans="2:51" s="13" customFormat="1">
      <c r="B646" s="197"/>
      <c r="C646" s="198"/>
      <c r="D646" s="199" t="s">
        <v>128</v>
      </c>
      <c r="E646" s="200" t="s">
        <v>1</v>
      </c>
      <c r="F646" s="201" t="s">
        <v>137</v>
      </c>
      <c r="G646" s="198"/>
      <c r="H646" s="200" t="s">
        <v>1</v>
      </c>
      <c r="I646" s="202"/>
      <c r="J646" s="198"/>
      <c r="K646" s="198"/>
      <c r="L646" s="203"/>
      <c r="M646" s="204"/>
      <c r="N646" s="205"/>
      <c r="O646" s="205"/>
      <c r="P646" s="205"/>
      <c r="Q646" s="205"/>
      <c r="R646" s="205"/>
      <c r="S646" s="205"/>
      <c r="T646" s="206"/>
      <c r="AT646" s="207" t="s">
        <v>128</v>
      </c>
      <c r="AU646" s="207" t="s">
        <v>83</v>
      </c>
      <c r="AV646" s="13" t="s">
        <v>81</v>
      </c>
      <c r="AW646" s="13" t="s">
        <v>32</v>
      </c>
      <c r="AX646" s="13" t="s">
        <v>76</v>
      </c>
      <c r="AY646" s="207" t="s">
        <v>120</v>
      </c>
    </row>
    <row r="647" spans="2:51" s="14" customFormat="1">
      <c r="B647" s="208"/>
      <c r="C647" s="209"/>
      <c r="D647" s="199" t="s">
        <v>128</v>
      </c>
      <c r="E647" s="210" t="s">
        <v>1</v>
      </c>
      <c r="F647" s="211" t="s">
        <v>632</v>
      </c>
      <c r="G647" s="209"/>
      <c r="H647" s="212">
        <v>9.1</v>
      </c>
      <c r="I647" s="213"/>
      <c r="J647" s="209"/>
      <c r="K647" s="209"/>
      <c r="L647" s="214"/>
      <c r="M647" s="215"/>
      <c r="N647" s="216"/>
      <c r="O647" s="216"/>
      <c r="P647" s="216"/>
      <c r="Q647" s="216"/>
      <c r="R647" s="216"/>
      <c r="S647" s="216"/>
      <c r="T647" s="217"/>
      <c r="AT647" s="218" t="s">
        <v>128</v>
      </c>
      <c r="AU647" s="218" t="s">
        <v>83</v>
      </c>
      <c r="AV647" s="14" t="s">
        <v>83</v>
      </c>
      <c r="AW647" s="14" t="s">
        <v>32</v>
      </c>
      <c r="AX647" s="14" t="s">
        <v>76</v>
      </c>
      <c r="AY647" s="218" t="s">
        <v>120</v>
      </c>
    </row>
    <row r="648" spans="2:51" s="14" customFormat="1">
      <c r="B648" s="208"/>
      <c r="C648" s="209"/>
      <c r="D648" s="199" t="s">
        <v>128</v>
      </c>
      <c r="E648" s="210" t="s">
        <v>1</v>
      </c>
      <c r="F648" s="211" t="s">
        <v>633</v>
      </c>
      <c r="G648" s="209"/>
      <c r="H648" s="212">
        <v>3</v>
      </c>
      <c r="I648" s="213"/>
      <c r="J648" s="209"/>
      <c r="K648" s="209"/>
      <c r="L648" s="214"/>
      <c r="M648" s="215"/>
      <c r="N648" s="216"/>
      <c r="O648" s="216"/>
      <c r="P648" s="216"/>
      <c r="Q648" s="216"/>
      <c r="R648" s="216"/>
      <c r="S648" s="216"/>
      <c r="T648" s="217"/>
      <c r="AT648" s="218" t="s">
        <v>128</v>
      </c>
      <c r="AU648" s="218" t="s">
        <v>83</v>
      </c>
      <c r="AV648" s="14" t="s">
        <v>83</v>
      </c>
      <c r="AW648" s="14" t="s">
        <v>32</v>
      </c>
      <c r="AX648" s="14" t="s">
        <v>76</v>
      </c>
      <c r="AY648" s="218" t="s">
        <v>120</v>
      </c>
    </row>
    <row r="649" spans="2:51" s="14" customFormat="1">
      <c r="B649" s="208"/>
      <c r="C649" s="209"/>
      <c r="D649" s="199" t="s">
        <v>128</v>
      </c>
      <c r="E649" s="210" t="s">
        <v>1</v>
      </c>
      <c r="F649" s="211" t="s">
        <v>634</v>
      </c>
      <c r="G649" s="209"/>
      <c r="H649" s="212">
        <v>4.96</v>
      </c>
      <c r="I649" s="213"/>
      <c r="J649" s="209"/>
      <c r="K649" s="209"/>
      <c r="L649" s="214"/>
      <c r="M649" s="215"/>
      <c r="N649" s="216"/>
      <c r="O649" s="216"/>
      <c r="P649" s="216"/>
      <c r="Q649" s="216"/>
      <c r="R649" s="216"/>
      <c r="S649" s="216"/>
      <c r="T649" s="217"/>
      <c r="AT649" s="218" t="s">
        <v>128</v>
      </c>
      <c r="AU649" s="218" t="s">
        <v>83</v>
      </c>
      <c r="AV649" s="14" t="s">
        <v>83</v>
      </c>
      <c r="AW649" s="14" t="s">
        <v>32</v>
      </c>
      <c r="AX649" s="14" t="s">
        <v>76</v>
      </c>
      <c r="AY649" s="218" t="s">
        <v>120</v>
      </c>
    </row>
    <row r="650" spans="2:51" s="14" customFormat="1">
      <c r="B650" s="208"/>
      <c r="C650" s="209"/>
      <c r="D650" s="199" t="s">
        <v>128</v>
      </c>
      <c r="E650" s="210" t="s">
        <v>1</v>
      </c>
      <c r="F650" s="211" t="s">
        <v>635</v>
      </c>
      <c r="G650" s="209"/>
      <c r="H650" s="212">
        <v>4.5599999999999996</v>
      </c>
      <c r="I650" s="213"/>
      <c r="J650" s="209"/>
      <c r="K650" s="209"/>
      <c r="L650" s="214"/>
      <c r="M650" s="215"/>
      <c r="N650" s="216"/>
      <c r="O650" s="216"/>
      <c r="P650" s="216"/>
      <c r="Q650" s="216"/>
      <c r="R650" s="216"/>
      <c r="S650" s="216"/>
      <c r="T650" s="217"/>
      <c r="AT650" s="218" t="s">
        <v>128</v>
      </c>
      <c r="AU650" s="218" t="s">
        <v>83</v>
      </c>
      <c r="AV650" s="14" t="s">
        <v>83</v>
      </c>
      <c r="AW650" s="14" t="s">
        <v>32</v>
      </c>
      <c r="AX650" s="14" t="s">
        <v>76</v>
      </c>
      <c r="AY650" s="218" t="s">
        <v>120</v>
      </c>
    </row>
    <row r="651" spans="2:51" s="14" customFormat="1">
      <c r="B651" s="208"/>
      <c r="C651" s="209"/>
      <c r="D651" s="199" t="s">
        <v>128</v>
      </c>
      <c r="E651" s="210" t="s">
        <v>1</v>
      </c>
      <c r="F651" s="211" t="s">
        <v>636</v>
      </c>
      <c r="G651" s="209"/>
      <c r="H651" s="212">
        <v>2.2999999999999998</v>
      </c>
      <c r="I651" s="213"/>
      <c r="J651" s="209"/>
      <c r="K651" s="209"/>
      <c r="L651" s="214"/>
      <c r="M651" s="215"/>
      <c r="N651" s="216"/>
      <c r="O651" s="216"/>
      <c r="P651" s="216"/>
      <c r="Q651" s="216"/>
      <c r="R651" s="216"/>
      <c r="S651" s="216"/>
      <c r="T651" s="217"/>
      <c r="AT651" s="218" t="s">
        <v>128</v>
      </c>
      <c r="AU651" s="218" t="s">
        <v>83</v>
      </c>
      <c r="AV651" s="14" t="s">
        <v>83</v>
      </c>
      <c r="AW651" s="14" t="s">
        <v>32</v>
      </c>
      <c r="AX651" s="14" t="s">
        <v>76</v>
      </c>
      <c r="AY651" s="218" t="s">
        <v>120</v>
      </c>
    </row>
    <row r="652" spans="2:51" s="16" customFormat="1">
      <c r="B652" s="230"/>
      <c r="C652" s="231"/>
      <c r="D652" s="199" t="s">
        <v>128</v>
      </c>
      <c r="E652" s="232" t="s">
        <v>1</v>
      </c>
      <c r="F652" s="233" t="s">
        <v>264</v>
      </c>
      <c r="G652" s="231"/>
      <c r="H652" s="234">
        <v>202.57000000000002</v>
      </c>
      <c r="I652" s="235"/>
      <c r="J652" s="231"/>
      <c r="K652" s="231"/>
      <c r="L652" s="236"/>
      <c r="M652" s="237"/>
      <c r="N652" s="238"/>
      <c r="O652" s="238"/>
      <c r="P652" s="238"/>
      <c r="Q652" s="238"/>
      <c r="R652" s="238"/>
      <c r="S652" s="238"/>
      <c r="T652" s="239"/>
      <c r="AT652" s="240" t="s">
        <v>128</v>
      </c>
      <c r="AU652" s="240" t="s">
        <v>83</v>
      </c>
      <c r="AV652" s="16" t="s">
        <v>144</v>
      </c>
      <c r="AW652" s="16" t="s">
        <v>32</v>
      </c>
      <c r="AX652" s="16" t="s">
        <v>76</v>
      </c>
      <c r="AY652" s="240" t="s">
        <v>120</v>
      </c>
    </row>
    <row r="653" spans="2:51" s="13" customFormat="1">
      <c r="B653" s="197"/>
      <c r="C653" s="198"/>
      <c r="D653" s="199" t="s">
        <v>128</v>
      </c>
      <c r="E653" s="200" t="s">
        <v>1</v>
      </c>
      <c r="F653" s="201" t="s">
        <v>129</v>
      </c>
      <c r="G653" s="198"/>
      <c r="H653" s="200" t="s">
        <v>1</v>
      </c>
      <c r="I653" s="202"/>
      <c r="J653" s="198"/>
      <c r="K653" s="198"/>
      <c r="L653" s="203"/>
      <c r="M653" s="204"/>
      <c r="N653" s="205"/>
      <c r="O653" s="205"/>
      <c r="P653" s="205"/>
      <c r="Q653" s="205"/>
      <c r="R653" s="205"/>
      <c r="S653" s="205"/>
      <c r="T653" s="206"/>
      <c r="AT653" s="207" t="s">
        <v>128</v>
      </c>
      <c r="AU653" s="207" t="s">
        <v>83</v>
      </c>
      <c r="AV653" s="13" t="s">
        <v>81</v>
      </c>
      <c r="AW653" s="13" t="s">
        <v>32</v>
      </c>
      <c r="AX653" s="13" t="s">
        <v>76</v>
      </c>
      <c r="AY653" s="207" t="s">
        <v>120</v>
      </c>
    </row>
    <row r="654" spans="2:51" s="14" customFormat="1">
      <c r="B654" s="208"/>
      <c r="C654" s="209"/>
      <c r="D654" s="199" t="s">
        <v>128</v>
      </c>
      <c r="E654" s="210" t="s">
        <v>1</v>
      </c>
      <c r="F654" s="211" t="s">
        <v>637</v>
      </c>
      <c r="G654" s="209"/>
      <c r="H654" s="212">
        <v>1</v>
      </c>
      <c r="I654" s="213"/>
      <c r="J654" s="209"/>
      <c r="K654" s="209"/>
      <c r="L654" s="214"/>
      <c r="M654" s="215"/>
      <c r="N654" s="216"/>
      <c r="O654" s="216"/>
      <c r="P654" s="216"/>
      <c r="Q654" s="216"/>
      <c r="R654" s="216"/>
      <c r="S654" s="216"/>
      <c r="T654" s="217"/>
      <c r="AT654" s="218" t="s">
        <v>128</v>
      </c>
      <c r="AU654" s="218" t="s">
        <v>83</v>
      </c>
      <c r="AV654" s="14" t="s">
        <v>83</v>
      </c>
      <c r="AW654" s="14" t="s">
        <v>32</v>
      </c>
      <c r="AX654" s="14" t="s">
        <v>76</v>
      </c>
      <c r="AY654" s="218" t="s">
        <v>120</v>
      </c>
    </row>
    <row r="655" spans="2:51" s="16" customFormat="1">
      <c r="B655" s="230"/>
      <c r="C655" s="231"/>
      <c r="D655" s="199" t="s">
        <v>128</v>
      </c>
      <c r="E655" s="232" t="s">
        <v>1</v>
      </c>
      <c r="F655" s="233" t="s">
        <v>264</v>
      </c>
      <c r="G655" s="231"/>
      <c r="H655" s="234">
        <v>1</v>
      </c>
      <c r="I655" s="235"/>
      <c r="J655" s="231"/>
      <c r="K655" s="231"/>
      <c r="L655" s="236"/>
      <c r="M655" s="237"/>
      <c r="N655" s="238"/>
      <c r="O655" s="238"/>
      <c r="P655" s="238"/>
      <c r="Q655" s="238"/>
      <c r="R655" s="238"/>
      <c r="S655" s="238"/>
      <c r="T655" s="239"/>
      <c r="AT655" s="240" t="s">
        <v>128</v>
      </c>
      <c r="AU655" s="240" t="s">
        <v>83</v>
      </c>
      <c r="AV655" s="16" t="s">
        <v>144</v>
      </c>
      <c r="AW655" s="16" t="s">
        <v>32</v>
      </c>
      <c r="AX655" s="16" t="s">
        <v>76</v>
      </c>
      <c r="AY655" s="240" t="s">
        <v>120</v>
      </c>
    </row>
    <row r="656" spans="2:51" s="15" customFormat="1">
      <c r="B656" s="219"/>
      <c r="C656" s="220"/>
      <c r="D656" s="199" t="s">
        <v>128</v>
      </c>
      <c r="E656" s="221" t="s">
        <v>1</v>
      </c>
      <c r="F656" s="222" t="s">
        <v>143</v>
      </c>
      <c r="G656" s="220"/>
      <c r="H656" s="223">
        <v>203.57000000000002</v>
      </c>
      <c r="I656" s="224"/>
      <c r="J656" s="220"/>
      <c r="K656" s="220"/>
      <c r="L656" s="225"/>
      <c r="M656" s="226"/>
      <c r="N656" s="227"/>
      <c r="O656" s="227"/>
      <c r="P656" s="227"/>
      <c r="Q656" s="227"/>
      <c r="R656" s="227"/>
      <c r="S656" s="227"/>
      <c r="T656" s="228"/>
      <c r="AT656" s="229" t="s">
        <v>128</v>
      </c>
      <c r="AU656" s="229" t="s">
        <v>83</v>
      </c>
      <c r="AV656" s="15" t="s">
        <v>126</v>
      </c>
      <c r="AW656" s="15" t="s">
        <v>32</v>
      </c>
      <c r="AX656" s="15" t="s">
        <v>76</v>
      </c>
      <c r="AY656" s="229" t="s">
        <v>120</v>
      </c>
    </row>
    <row r="657" spans="1:65" s="13" customFormat="1">
      <c r="B657" s="197"/>
      <c r="C657" s="198"/>
      <c r="D657" s="199" t="s">
        <v>128</v>
      </c>
      <c r="E657" s="200" t="s">
        <v>1</v>
      </c>
      <c r="F657" s="201" t="s">
        <v>638</v>
      </c>
      <c r="G657" s="198"/>
      <c r="H657" s="200" t="s">
        <v>1</v>
      </c>
      <c r="I657" s="202"/>
      <c r="J657" s="198"/>
      <c r="K657" s="198"/>
      <c r="L657" s="203"/>
      <c r="M657" s="204"/>
      <c r="N657" s="205"/>
      <c r="O657" s="205"/>
      <c r="P657" s="205"/>
      <c r="Q657" s="205"/>
      <c r="R657" s="205"/>
      <c r="S657" s="205"/>
      <c r="T657" s="206"/>
      <c r="AT657" s="207" t="s">
        <v>128</v>
      </c>
      <c r="AU657" s="207" t="s">
        <v>83</v>
      </c>
      <c r="AV657" s="13" t="s">
        <v>81</v>
      </c>
      <c r="AW657" s="13" t="s">
        <v>32</v>
      </c>
      <c r="AX657" s="13" t="s">
        <v>76</v>
      </c>
      <c r="AY657" s="207" t="s">
        <v>120</v>
      </c>
    </row>
    <row r="658" spans="1:65" s="14" customFormat="1">
      <c r="B658" s="208"/>
      <c r="C658" s="209"/>
      <c r="D658" s="199" t="s">
        <v>128</v>
      </c>
      <c r="E658" s="210" t="s">
        <v>1</v>
      </c>
      <c r="F658" s="211" t="s">
        <v>639</v>
      </c>
      <c r="G658" s="209"/>
      <c r="H658" s="212">
        <v>1844.56</v>
      </c>
      <c r="I658" s="213"/>
      <c r="J658" s="209"/>
      <c r="K658" s="209"/>
      <c r="L658" s="214"/>
      <c r="M658" s="215"/>
      <c r="N658" s="216"/>
      <c r="O658" s="216"/>
      <c r="P658" s="216"/>
      <c r="Q658" s="216"/>
      <c r="R658" s="216"/>
      <c r="S658" s="216"/>
      <c r="T658" s="217"/>
      <c r="AT658" s="218" t="s">
        <v>128</v>
      </c>
      <c r="AU658" s="218" t="s">
        <v>83</v>
      </c>
      <c r="AV658" s="14" t="s">
        <v>83</v>
      </c>
      <c r="AW658" s="14" t="s">
        <v>32</v>
      </c>
      <c r="AX658" s="14" t="s">
        <v>76</v>
      </c>
      <c r="AY658" s="218" t="s">
        <v>120</v>
      </c>
    </row>
    <row r="659" spans="1:65" s="13" customFormat="1">
      <c r="B659" s="197"/>
      <c r="C659" s="198"/>
      <c r="D659" s="199" t="s">
        <v>128</v>
      </c>
      <c r="E659" s="200" t="s">
        <v>1</v>
      </c>
      <c r="F659" s="201" t="s">
        <v>640</v>
      </c>
      <c r="G659" s="198"/>
      <c r="H659" s="200" t="s">
        <v>1</v>
      </c>
      <c r="I659" s="202"/>
      <c r="J659" s="198"/>
      <c r="K659" s="198"/>
      <c r="L659" s="203"/>
      <c r="M659" s="204"/>
      <c r="N659" s="205"/>
      <c r="O659" s="205"/>
      <c r="P659" s="205"/>
      <c r="Q659" s="205"/>
      <c r="R659" s="205"/>
      <c r="S659" s="205"/>
      <c r="T659" s="206"/>
      <c r="AT659" s="207" t="s">
        <v>128</v>
      </c>
      <c r="AU659" s="207" t="s">
        <v>83</v>
      </c>
      <c r="AV659" s="13" t="s">
        <v>81</v>
      </c>
      <c r="AW659" s="13" t="s">
        <v>32</v>
      </c>
      <c r="AX659" s="13" t="s">
        <v>76</v>
      </c>
      <c r="AY659" s="207" t="s">
        <v>120</v>
      </c>
    </row>
    <row r="660" spans="1:65" s="14" customFormat="1">
      <c r="B660" s="208"/>
      <c r="C660" s="209"/>
      <c r="D660" s="199" t="s">
        <v>128</v>
      </c>
      <c r="E660" s="210" t="s">
        <v>1</v>
      </c>
      <c r="F660" s="211" t="s">
        <v>641</v>
      </c>
      <c r="G660" s="209"/>
      <c r="H660" s="212">
        <v>1846</v>
      </c>
      <c r="I660" s="213"/>
      <c r="J660" s="209"/>
      <c r="K660" s="209"/>
      <c r="L660" s="214"/>
      <c r="M660" s="215"/>
      <c r="N660" s="216"/>
      <c r="O660" s="216"/>
      <c r="P660" s="216"/>
      <c r="Q660" s="216"/>
      <c r="R660" s="216"/>
      <c r="S660" s="216"/>
      <c r="T660" s="217"/>
      <c r="AT660" s="218" t="s">
        <v>128</v>
      </c>
      <c r="AU660" s="218" t="s">
        <v>83</v>
      </c>
      <c r="AV660" s="14" t="s">
        <v>83</v>
      </c>
      <c r="AW660" s="14" t="s">
        <v>32</v>
      </c>
      <c r="AX660" s="14" t="s">
        <v>81</v>
      </c>
      <c r="AY660" s="218" t="s">
        <v>120</v>
      </c>
    </row>
    <row r="661" spans="1:65" s="2" customFormat="1" ht="24.2" customHeight="1">
      <c r="A661" s="35"/>
      <c r="B661" s="36"/>
      <c r="C661" s="241" t="s">
        <v>642</v>
      </c>
      <c r="D661" s="241" t="s">
        <v>266</v>
      </c>
      <c r="E661" s="242" t="s">
        <v>643</v>
      </c>
      <c r="F661" s="243" t="s">
        <v>644</v>
      </c>
      <c r="G661" s="244" t="s">
        <v>488</v>
      </c>
      <c r="H661" s="245">
        <v>1846</v>
      </c>
      <c r="I661" s="246"/>
      <c r="J661" s="247">
        <f>ROUND(I661*H661,2)</f>
        <v>0</v>
      </c>
      <c r="K661" s="248"/>
      <c r="L661" s="249"/>
      <c r="M661" s="250" t="s">
        <v>1</v>
      </c>
      <c r="N661" s="251" t="s">
        <v>41</v>
      </c>
      <c r="O661" s="72"/>
      <c r="P661" s="193">
        <f>O661*H661</f>
        <v>0</v>
      </c>
      <c r="Q661" s="193">
        <v>0</v>
      </c>
      <c r="R661" s="193">
        <f>Q661*H661</f>
        <v>0</v>
      </c>
      <c r="S661" s="193">
        <v>0</v>
      </c>
      <c r="T661" s="194">
        <f>S661*H661</f>
        <v>0</v>
      </c>
      <c r="U661" s="35"/>
      <c r="V661" s="35"/>
      <c r="W661" s="35"/>
      <c r="X661" s="35"/>
      <c r="Y661" s="35"/>
      <c r="Z661" s="35"/>
      <c r="AA661" s="35"/>
      <c r="AB661" s="35"/>
      <c r="AC661" s="35"/>
      <c r="AD661" s="35"/>
      <c r="AE661" s="35"/>
      <c r="AR661" s="195" t="s">
        <v>229</v>
      </c>
      <c r="AT661" s="195" t="s">
        <v>266</v>
      </c>
      <c r="AU661" s="195" t="s">
        <v>83</v>
      </c>
      <c r="AY661" s="18" t="s">
        <v>120</v>
      </c>
      <c r="BE661" s="196">
        <f>IF(N661="základní",J661,0)</f>
        <v>0</v>
      </c>
      <c r="BF661" s="196">
        <f>IF(N661="snížená",J661,0)</f>
        <v>0</v>
      </c>
      <c r="BG661" s="196">
        <f>IF(N661="zákl. přenesená",J661,0)</f>
        <v>0</v>
      </c>
      <c r="BH661" s="196">
        <f>IF(N661="sníž. přenesená",J661,0)</f>
        <v>0</v>
      </c>
      <c r="BI661" s="196">
        <f>IF(N661="nulová",J661,0)</f>
        <v>0</v>
      </c>
      <c r="BJ661" s="18" t="s">
        <v>81</v>
      </c>
      <c r="BK661" s="196">
        <f>ROUND(I661*H661,2)</f>
        <v>0</v>
      </c>
      <c r="BL661" s="18" t="s">
        <v>126</v>
      </c>
      <c r="BM661" s="195" t="s">
        <v>645</v>
      </c>
    </row>
    <row r="662" spans="1:65" s="2" customFormat="1" ht="16.5" customHeight="1">
      <c r="A662" s="35"/>
      <c r="B662" s="36"/>
      <c r="C662" s="183" t="s">
        <v>646</v>
      </c>
      <c r="D662" s="183" t="s">
        <v>122</v>
      </c>
      <c r="E662" s="184" t="s">
        <v>647</v>
      </c>
      <c r="F662" s="185" t="s">
        <v>648</v>
      </c>
      <c r="G662" s="186" t="s">
        <v>125</v>
      </c>
      <c r="H662" s="187">
        <v>52.616999999999997</v>
      </c>
      <c r="I662" s="188"/>
      <c r="J662" s="189">
        <f>ROUND(I662*H662,2)</f>
        <v>0</v>
      </c>
      <c r="K662" s="190"/>
      <c r="L662" s="40"/>
      <c r="M662" s="191" t="s">
        <v>1</v>
      </c>
      <c r="N662" s="192" t="s">
        <v>41</v>
      </c>
      <c r="O662" s="72"/>
      <c r="P662" s="193">
        <f>O662*H662</f>
        <v>0</v>
      </c>
      <c r="Q662" s="193">
        <v>0</v>
      </c>
      <c r="R662" s="193">
        <f>Q662*H662</f>
        <v>0</v>
      </c>
      <c r="S662" s="193">
        <v>2.4</v>
      </c>
      <c r="T662" s="194">
        <f>S662*H662</f>
        <v>126.28079999999999</v>
      </c>
      <c r="U662" s="35"/>
      <c r="V662" s="35"/>
      <c r="W662" s="35"/>
      <c r="X662" s="35"/>
      <c r="Y662" s="35"/>
      <c r="Z662" s="35"/>
      <c r="AA662" s="35"/>
      <c r="AB662" s="35"/>
      <c r="AC662" s="35"/>
      <c r="AD662" s="35"/>
      <c r="AE662" s="35"/>
      <c r="AR662" s="195" t="s">
        <v>126</v>
      </c>
      <c r="AT662" s="195" t="s">
        <v>122</v>
      </c>
      <c r="AU662" s="195" t="s">
        <v>83</v>
      </c>
      <c r="AY662" s="18" t="s">
        <v>120</v>
      </c>
      <c r="BE662" s="196">
        <f>IF(N662="základní",J662,0)</f>
        <v>0</v>
      </c>
      <c r="BF662" s="196">
        <f>IF(N662="snížená",J662,0)</f>
        <v>0</v>
      </c>
      <c r="BG662" s="196">
        <f>IF(N662="zákl. přenesená",J662,0)</f>
        <v>0</v>
      </c>
      <c r="BH662" s="196">
        <f>IF(N662="sníž. přenesená",J662,0)</f>
        <v>0</v>
      </c>
      <c r="BI662" s="196">
        <f>IF(N662="nulová",J662,0)</f>
        <v>0</v>
      </c>
      <c r="BJ662" s="18" t="s">
        <v>81</v>
      </c>
      <c r="BK662" s="196">
        <f>ROUND(I662*H662,2)</f>
        <v>0</v>
      </c>
      <c r="BL662" s="18" t="s">
        <v>126</v>
      </c>
      <c r="BM662" s="195" t="s">
        <v>649</v>
      </c>
    </row>
    <row r="663" spans="1:65" s="13" customFormat="1">
      <c r="B663" s="197"/>
      <c r="C663" s="198"/>
      <c r="D663" s="199" t="s">
        <v>128</v>
      </c>
      <c r="E663" s="200" t="s">
        <v>1</v>
      </c>
      <c r="F663" s="201" t="s">
        <v>157</v>
      </c>
      <c r="G663" s="198"/>
      <c r="H663" s="200" t="s">
        <v>1</v>
      </c>
      <c r="I663" s="202"/>
      <c r="J663" s="198"/>
      <c r="K663" s="198"/>
      <c r="L663" s="203"/>
      <c r="M663" s="204"/>
      <c r="N663" s="205"/>
      <c r="O663" s="205"/>
      <c r="P663" s="205"/>
      <c r="Q663" s="205"/>
      <c r="R663" s="205"/>
      <c r="S663" s="205"/>
      <c r="T663" s="206"/>
      <c r="AT663" s="207" t="s">
        <v>128</v>
      </c>
      <c r="AU663" s="207" t="s">
        <v>83</v>
      </c>
      <c r="AV663" s="13" t="s">
        <v>81</v>
      </c>
      <c r="AW663" s="13" t="s">
        <v>32</v>
      </c>
      <c r="AX663" s="13" t="s">
        <v>76</v>
      </c>
      <c r="AY663" s="207" t="s">
        <v>120</v>
      </c>
    </row>
    <row r="664" spans="1:65" s="13" customFormat="1">
      <c r="B664" s="197"/>
      <c r="C664" s="198"/>
      <c r="D664" s="199" t="s">
        <v>128</v>
      </c>
      <c r="E664" s="200" t="s">
        <v>1</v>
      </c>
      <c r="F664" s="201" t="s">
        <v>135</v>
      </c>
      <c r="G664" s="198"/>
      <c r="H664" s="200" t="s">
        <v>1</v>
      </c>
      <c r="I664" s="202"/>
      <c r="J664" s="198"/>
      <c r="K664" s="198"/>
      <c r="L664" s="203"/>
      <c r="M664" s="204"/>
      <c r="N664" s="205"/>
      <c r="O664" s="205"/>
      <c r="P664" s="205"/>
      <c r="Q664" s="205"/>
      <c r="R664" s="205"/>
      <c r="S664" s="205"/>
      <c r="T664" s="206"/>
      <c r="AT664" s="207" t="s">
        <v>128</v>
      </c>
      <c r="AU664" s="207" t="s">
        <v>83</v>
      </c>
      <c r="AV664" s="13" t="s">
        <v>81</v>
      </c>
      <c r="AW664" s="13" t="s">
        <v>32</v>
      </c>
      <c r="AX664" s="13" t="s">
        <v>76</v>
      </c>
      <c r="AY664" s="207" t="s">
        <v>120</v>
      </c>
    </row>
    <row r="665" spans="1:65" s="14" customFormat="1">
      <c r="B665" s="208"/>
      <c r="C665" s="209"/>
      <c r="D665" s="199" t="s">
        <v>128</v>
      </c>
      <c r="E665" s="210" t="s">
        <v>1</v>
      </c>
      <c r="F665" s="211" t="s">
        <v>375</v>
      </c>
      <c r="G665" s="209"/>
      <c r="H665" s="212">
        <v>1.704</v>
      </c>
      <c r="I665" s="213"/>
      <c r="J665" s="209"/>
      <c r="K665" s="209"/>
      <c r="L665" s="214"/>
      <c r="M665" s="215"/>
      <c r="N665" s="216"/>
      <c r="O665" s="216"/>
      <c r="P665" s="216"/>
      <c r="Q665" s="216"/>
      <c r="R665" s="216"/>
      <c r="S665" s="216"/>
      <c r="T665" s="217"/>
      <c r="AT665" s="218" t="s">
        <v>128</v>
      </c>
      <c r="AU665" s="218" t="s">
        <v>83</v>
      </c>
      <c r="AV665" s="14" t="s">
        <v>83</v>
      </c>
      <c r="AW665" s="14" t="s">
        <v>32</v>
      </c>
      <c r="AX665" s="14" t="s">
        <v>76</v>
      </c>
      <c r="AY665" s="218" t="s">
        <v>120</v>
      </c>
    </row>
    <row r="666" spans="1:65" s="14" customFormat="1">
      <c r="B666" s="208"/>
      <c r="C666" s="209"/>
      <c r="D666" s="199" t="s">
        <v>128</v>
      </c>
      <c r="E666" s="210" t="s">
        <v>1</v>
      </c>
      <c r="F666" s="211" t="s">
        <v>376</v>
      </c>
      <c r="G666" s="209"/>
      <c r="H666" s="212">
        <v>1.1759999999999999</v>
      </c>
      <c r="I666" s="213"/>
      <c r="J666" s="209"/>
      <c r="K666" s="209"/>
      <c r="L666" s="214"/>
      <c r="M666" s="215"/>
      <c r="N666" s="216"/>
      <c r="O666" s="216"/>
      <c r="P666" s="216"/>
      <c r="Q666" s="216"/>
      <c r="R666" s="216"/>
      <c r="S666" s="216"/>
      <c r="T666" s="217"/>
      <c r="AT666" s="218" t="s">
        <v>128</v>
      </c>
      <c r="AU666" s="218" t="s">
        <v>83</v>
      </c>
      <c r="AV666" s="14" t="s">
        <v>83</v>
      </c>
      <c r="AW666" s="14" t="s">
        <v>32</v>
      </c>
      <c r="AX666" s="14" t="s">
        <v>76</v>
      </c>
      <c r="AY666" s="218" t="s">
        <v>120</v>
      </c>
    </row>
    <row r="667" spans="1:65" s="14" customFormat="1">
      <c r="B667" s="208"/>
      <c r="C667" s="209"/>
      <c r="D667" s="199" t="s">
        <v>128</v>
      </c>
      <c r="E667" s="210" t="s">
        <v>1</v>
      </c>
      <c r="F667" s="211" t="s">
        <v>377</v>
      </c>
      <c r="G667" s="209"/>
      <c r="H667" s="212">
        <v>3.024</v>
      </c>
      <c r="I667" s="213"/>
      <c r="J667" s="209"/>
      <c r="K667" s="209"/>
      <c r="L667" s="214"/>
      <c r="M667" s="215"/>
      <c r="N667" s="216"/>
      <c r="O667" s="216"/>
      <c r="P667" s="216"/>
      <c r="Q667" s="216"/>
      <c r="R667" s="216"/>
      <c r="S667" s="216"/>
      <c r="T667" s="217"/>
      <c r="AT667" s="218" t="s">
        <v>128</v>
      </c>
      <c r="AU667" s="218" t="s">
        <v>83</v>
      </c>
      <c r="AV667" s="14" t="s">
        <v>83</v>
      </c>
      <c r="AW667" s="14" t="s">
        <v>32</v>
      </c>
      <c r="AX667" s="14" t="s">
        <v>76</v>
      </c>
      <c r="AY667" s="218" t="s">
        <v>120</v>
      </c>
    </row>
    <row r="668" spans="1:65" s="14" customFormat="1">
      <c r="B668" s="208"/>
      <c r="C668" s="209"/>
      <c r="D668" s="199" t="s">
        <v>128</v>
      </c>
      <c r="E668" s="210" t="s">
        <v>1</v>
      </c>
      <c r="F668" s="211" t="s">
        <v>378</v>
      </c>
      <c r="G668" s="209"/>
      <c r="H668" s="212">
        <v>8.8320000000000007</v>
      </c>
      <c r="I668" s="213"/>
      <c r="J668" s="209"/>
      <c r="K668" s="209"/>
      <c r="L668" s="214"/>
      <c r="M668" s="215"/>
      <c r="N668" s="216"/>
      <c r="O668" s="216"/>
      <c r="P668" s="216"/>
      <c r="Q668" s="216"/>
      <c r="R668" s="216"/>
      <c r="S668" s="216"/>
      <c r="T668" s="217"/>
      <c r="AT668" s="218" t="s">
        <v>128</v>
      </c>
      <c r="AU668" s="218" t="s">
        <v>83</v>
      </c>
      <c r="AV668" s="14" t="s">
        <v>83</v>
      </c>
      <c r="AW668" s="14" t="s">
        <v>32</v>
      </c>
      <c r="AX668" s="14" t="s">
        <v>76</v>
      </c>
      <c r="AY668" s="218" t="s">
        <v>120</v>
      </c>
    </row>
    <row r="669" spans="1:65" s="13" customFormat="1">
      <c r="B669" s="197"/>
      <c r="C669" s="198"/>
      <c r="D669" s="199" t="s">
        <v>128</v>
      </c>
      <c r="E669" s="200" t="s">
        <v>1</v>
      </c>
      <c r="F669" s="201" t="s">
        <v>137</v>
      </c>
      <c r="G669" s="198"/>
      <c r="H669" s="200" t="s">
        <v>1</v>
      </c>
      <c r="I669" s="202"/>
      <c r="J669" s="198"/>
      <c r="K669" s="198"/>
      <c r="L669" s="203"/>
      <c r="M669" s="204"/>
      <c r="N669" s="205"/>
      <c r="O669" s="205"/>
      <c r="P669" s="205"/>
      <c r="Q669" s="205"/>
      <c r="R669" s="205"/>
      <c r="S669" s="205"/>
      <c r="T669" s="206"/>
      <c r="AT669" s="207" t="s">
        <v>128</v>
      </c>
      <c r="AU669" s="207" t="s">
        <v>83</v>
      </c>
      <c r="AV669" s="13" t="s">
        <v>81</v>
      </c>
      <c r="AW669" s="13" t="s">
        <v>32</v>
      </c>
      <c r="AX669" s="13" t="s">
        <v>76</v>
      </c>
      <c r="AY669" s="207" t="s">
        <v>120</v>
      </c>
    </row>
    <row r="670" spans="1:65" s="14" customFormat="1">
      <c r="B670" s="208"/>
      <c r="C670" s="209"/>
      <c r="D670" s="199" t="s">
        <v>128</v>
      </c>
      <c r="E670" s="210" t="s">
        <v>1</v>
      </c>
      <c r="F670" s="211" t="s">
        <v>379</v>
      </c>
      <c r="G670" s="209"/>
      <c r="H670" s="212">
        <v>0.14399999999999999</v>
      </c>
      <c r="I670" s="213"/>
      <c r="J670" s="209"/>
      <c r="K670" s="209"/>
      <c r="L670" s="214"/>
      <c r="M670" s="215"/>
      <c r="N670" s="216"/>
      <c r="O670" s="216"/>
      <c r="P670" s="216"/>
      <c r="Q670" s="216"/>
      <c r="R670" s="216"/>
      <c r="S670" s="216"/>
      <c r="T670" s="217"/>
      <c r="AT670" s="218" t="s">
        <v>128</v>
      </c>
      <c r="AU670" s="218" t="s">
        <v>83</v>
      </c>
      <c r="AV670" s="14" t="s">
        <v>83</v>
      </c>
      <c r="AW670" s="14" t="s">
        <v>32</v>
      </c>
      <c r="AX670" s="14" t="s">
        <v>76</v>
      </c>
      <c r="AY670" s="218" t="s">
        <v>120</v>
      </c>
    </row>
    <row r="671" spans="1:65" s="14" customFormat="1">
      <c r="B671" s="208"/>
      <c r="C671" s="209"/>
      <c r="D671" s="199" t="s">
        <v>128</v>
      </c>
      <c r="E671" s="210" t="s">
        <v>1</v>
      </c>
      <c r="F671" s="211" t="s">
        <v>380</v>
      </c>
      <c r="G671" s="209"/>
      <c r="H671" s="212">
        <v>5.0880000000000001</v>
      </c>
      <c r="I671" s="213"/>
      <c r="J671" s="209"/>
      <c r="K671" s="209"/>
      <c r="L671" s="214"/>
      <c r="M671" s="215"/>
      <c r="N671" s="216"/>
      <c r="O671" s="216"/>
      <c r="P671" s="216"/>
      <c r="Q671" s="216"/>
      <c r="R671" s="216"/>
      <c r="S671" s="216"/>
      <c r="T671" s="217"/>
      <c r="AT671" s="218" t="s">
        <v>128</v>
      </c>
      <c r="AU671" s="218" t="s">
        <v>83</v>
      </c>
      <c r="AV671" s="14" t="s">
        <v>83</v>
      </c>
      <c r="AW671" s="14" t="s">
        <v>32</v>
      </c>
      <c r="AX671" s="14" t="s">
        <v>76</v>
      </c>
      <c r="AY671" s="218" t="s">
        <v>120</v>
      </c>
    </row>
    <row r="672" spans="1:65" s="14" customFormat="1">
      <c r="B672" s="208"/>
      <c r="C672" s="209"/>
      <c r="D672" s="199" t="s">
        <v>128</v>
      </c>
      <c r="E672" s="210" t="s">
        <v>1</v>
      </c>
      <c r="F672" s="211" t="s">
        <v>381</v>
      </c>
      <c r="G672" s="209"/>
      <c r="H672" s="212">
        <v>9.6000000000000002E-2</v>
      </c>
      <c r="I672" s="213"/>
      <c r="J672" s="209"/>
      <c r="K672" s="209"/>
      <c r="L672" s="214"/>
      <c r="M672" s="215"/>
      <c r="N672" s="216"/>
      <c r="O672" s="216"/>
      <c r="P672" s="216"/>
      <c r="Q672" s="216"/>
      <c r="R672" s="216"/>
      <c r="S672" s="216"/>
      <c r="T672" s="217"/>
      <c r="AT672" s="218" t="s">
        <v>128</v>
      </c>
      <c r="AU672" s="218" t="s">
        <v>83</v>
      </c>
      <c r="AV672" s="14" t="s">
        <v>83</v>
      </c>
      <c r="AW672" s="14" t="s">
        <v>32</v>
      </c>
      <c r="AX672" s="14" t="s">
        <v>76</v>
      </c>
      <c r="AY672" s="218" t="s">
        <v>120</v>
      </c>
    </row>
    <row r="673" spans="2:51" s="14" customFormat="1">
      <c r="B673" s="208"/>
      <c r="C673" s="209"/>
      <c r="D673" s="199" t="s">
        <v>128</v>
      </c>
      <c r="E673" s="210" t="s">
        <v>1</v>
      </c>
      <c r="F673" s="211" t="s">
        <v>382</v>
      </c>
      <c r="G673" s="209"/>
      <c r="H673" s="212">
        <v>1.3440000000000001</v>
      </c>
      <c r="I673" s="213"/>
      <c r="J673" s="209"/>
      <c r="K673" s="209"/>
      <c r="L673" s="214"/>
      <c r="M673" s="215"/>
      <c r="N673" s="216"/>
      <c r="O673" s="216"/>
      <c r="P673" s="216"/>
      <c r="Q673" s="216"/>
      <c r="R673" s="216"/>
      <c r="S673" s="216"/>
      <c r="T673" s="217"/>
      <c r="AT673" s="218" t="s">
        <v>128</v>
      </c>
      <c r="AU673" s="218" t="s">
        <v>83</v>
      </c>
      <c r="AV673" s="14" t="s">
        <v>83</v>
      </c>
      <c r="AW673" s="14" t="s">
        <v>32</v>
      </c>
      <c r="AX673" s="14" t="s">
        <v>76</v>
      </c>
      <c r="AY673" s="218" t="s">
        <v>120</v>
      </c>
    </row>
    <row r="674" spans="2:51" s="13" customFormat="1">
      <c r="B674" s="197"/>
      <c r="C674" s="198"/>
      <c r="D674" s="199" t="s">
        <v>128</v>
      </c>
      <c r="E674" s="200" t="s">
        <v>1</v>
      </c>
      <c r="F674" s="201" t="s">
        <v>166</v>
      </c>
      <c r="G674" s="198"/>
      <c r="H674" s="200" t="s">
        <v>1</v>
      </c>
      <c r="I674" s="202"/>
      <c r="J674" s="198"/>
      <c r="K674" s="198"/>
      <c r="L674" s="203"/>
      <c r="M674" s="204"/>
      <c r="N674" s="205"/>
      <c r="O674" s="205"/>
      <c r="P674" s="205"/>
      <c r="Q674" s="205"/>
      <c r="R674" s="205"/>
      <c r="S674" s="205"/>
      <c r="T674" s="206"/>
      <c r="AT674" s="207" t="s">
        <v>128</v>
      </c>
      <c r="AU674" s="207" t="s">
        <v>83</v>
      </c>
      <c r="AV674" s="13" t="s">
        <v>81</v>
      </c>
      <c r="AW674" s="13" t="s">
        <v>32</v>
      </c>
      <c r="AX674" s="13" t="s">
        <v>76</v>
      </c>
      <c r="AY674" s="207" t="s">
        <v>120</v>
      </c>
    </row>
    <row r="675" spans="2:51" s="13" customFormat="1">
      <c r="B675" s="197"/>
      <c r="C675" s="198"/>
      <c r="D675" s="199" t="s">
        <v>128</v>
      </c>
      <c r="E675" s="200" t="s">
        <v>1</v>
      </c>
      <c r="F675" s="201" t="s">
        <v>135</v>
      </c>
      <c r="G675" s="198"/>
      <c r="H675" s="200" t="s">
        <v>1</v>
      </c>
      <c r="I675" s="202"/>
      <c r="J675" s="198"/>
      <c r="K675" s="198"/>
      <c r="L675" s="203"/>
      <c r="M675" s="204"/>
      <c r="N675" s="205"/>
      <c r="O675" s="205"/>
      <c r="P675" s="205"/>
      <c r="Q675" s="205"/>
      <c r="R675" s="205"/>
      <c r="S675" s="205"/>
      <c r="T675" s="206"/>
      <c r="AT675" s="207" t="s">
        <v>128</v>
      </c>
      <c r="AU675" s="207" t="s">
        <v>83</v>
      </c>
      <c r="AV675" s="13" t="s">
        <v>81</v>
      </c>
      <c r="AW675" s="13" t="s">
        <v>32</v>
      </c>
      <c r="AX675" s="13" t="s">
        <v>76</v>
      </c>
      <c r="AY675" s="207" t="s">
        <v>120</v>
      </c>
    </row>
    <row r="676" spans="2:51" s="14" customFormat="1">
      <c r="B676" s="208"/>
      <c r="C676" s="209"/>
      <c r="D676" s="199" t="s">
        <v>128</v>
      </c>
      <c r="E676" s="210" t="s">
        <v>1</v>
      </c>
      <c r="F676" s="211" t="s">
        <v>383</v>
      </c>
      <c r="G676" s="209"/>
      <c r="H676" s="212">
        <v>3.3119999999999998</v>
      </c>
      <c r="I676" s="213"/>
      <c r="J676" s="209"/>
      <c r="K676" s="209"/>
      <c r="L676" s="214"/>
      <c r="M676" s="215"/>
      <c r="N676" s="216"/>
      <c r="O676" s="216"/>
      <c r="P676" s="216"/>
      <c r="Q676" s="216"/>
      <c r="R676" s="216"/>
      <c r="S676" s="216"/>
      <c r="T676" s="217"/>
      <c r="AT676" s="218" t="s">
        <v>128</v>
      </c>
      <c r="AU676" s="218" t="s">
        <v>83</v>
      </c>
      <c r="AV676" s="14" t="s">
        <v>83</v>
      </c>
      <c r="AW676" s="14" t="s">
        <v>32</v>
      </c>
      <c r="AX676" s="14" t="s">
        <v>76</v>
      </c>
      <c r="AY676" s="218" t="s">
        <v>120</v>
      </c>
    </row>
    <row r="677" spans="2:51" s="14" customFormat="1">
      <c r="B677" s="208"/>
      <c r="C677" s="209"/>
      <c r="D677" s="199" t="s">
        <v>128</v>
      </c>
      <c r="E677" s="210" t="s">
        <v>1</v>
      </c>
      <c r="F677" s="211" t="s">
        <v>384</v>
      </c>
      <c r="G677" s="209"/>
      <c r="H677" s="212">
        <v>1.802</v>
      </c>
      <c r="I677" s="213"/>
      <c r="J677" s="209"/>
      <c r="K677" s="209"/>
      <c r="L677" s="214"/>
      <c r="M677" s="215"/>
      <c r="N677" s="216"/>
      <c r="O677" s="216"/>
      <c r="P677" s="216"/>
      <c r="Q677" s="216"/>
      <c r="R677" s="216"/>
      <c r="S677" s="216"/>
      <c r="T677" s="217"/>
      <c r="AT677" s="218" t="s">
        <v>128</v>
      </c>
      <c r="AU677" s="218" t="s">
        <v>83</v>
      </c>
      <c r="AV677" s="14" t="s">
        <v>83</v>
      </c>
      <c r="AW677" s="14" t="s">
        <v>32</v>
      </c>
      <c r="AX677" s="14" t="s">
        <v>76</v>
      </c>
      <c r="AY677" s="218" t="s">
        <v>120</v>
      </c>
    </row>
    <row r="678" spans="2:51" s="14" customFormat="1">
      <c r="B678" s="208"/>
      <c r="C678" s="209"/>
      <c r="D678" s="199" t="s">
        <v>128</v>
      </c>
      <c r="E678" s="210" t="s">
        <v>1</v>
      </c>
      <c r="F678" s="211" t="s">
        <v>385</v>
      </c>
      <c r="G678" s="209"/>
      <c r="H678" s="212">
        <v>0.81599999999999995</v>
      </c>
      <c r="I678" s="213"/>
      <c r="J678" s="209"/>
      <c r="K678" s="209"/>
      <c r="L678" s="214"/>
      <c r="M678" s="215"/>
      <c r="N678" s="216"/>
      <c r="O678" s="216"/>
      <c r="P678" s="216"/>
      <c r="Q678" s="216"/>
      <c r="R678" s="216"/>
      <c r="S678" s="216"/>
      <c r="T678" s="217"/>
      <c r="AT678" s="218" t="s">
        <v>128</v>
      </c>
      <c r="AU678" s="218" t="s">
        <v>83</v>
      </c>
      <c r="AV678" s="14" t="s">
        <v>83</v>
      </c>
      <c r="AW678" s="14" t="s">
        <v>32</v>
      </c>
      <c r="AX678" s="14" t="s">
        <v>76</v>
      </c>
      <c r="AY678" s="218" t="s">
        <v>120</v>
      </c>
    </row>
    <row r="679" spans="2:51" s="14" customFormat="1">
      <c r="B679" s="208"/>
      <c r="C679" s="209"/>
      <c r="D679" s="199" t="s">
        <v>128</v>
      </c>
      <c r="E679" s="210" t="s">
        <v>1</v>
      </c>
      <c r="F679" s="211" t="s">
        <v>386</v>
      </c>
      <c r="G679" s="209"/>
      <c r="H679" s="212">
        <v>1.018</v>
      </c>
      <c r="I679" s="213"/>
      <c r="J679" s="209"/>
      <c r="K679" s="209"/>
      <c r="L679" s="214"/>
      <c r="M679" s="215"/>
      <c r="N679" s="216"/>
      <c r="O679" s="216"/>
      <c r="P679" s="216"/>
      <c r="Q679" s="216"/>
      <c r="R679" s="216"/>
      <c r="S679" s="216"/>
      <c r="T679" s="217"/>
      <c r="AT679" s="218" t="s">
        <v>128</v>
      </c>
      <c r="AU679" s="218" t="s">
        <v>83</v>
      </c>
      <c r="AV679" s="14" t="s">
        <v>83</v>
      </c>
      <c r="AW679" s="14" t="s">
        <v>32</v>
      </c>
      <c r="AX679" s="14" t="s">
        <v>76</v>
      </c>
      <c r="AY679" s="218" t="s">
        <v>120</v>
      </c>
    </row>
    <row r="680" spans="2:51" s="14" customFormat="1">
      <c r="B680" s="208"/>
      <c r="C680" s="209"/>
      <c r="D680" s="199" t="s">
        <v>128</v>
      </c>
      <c r="E680" s="210" t="s">
        <v>1</v>
      </c>
      <c r="F680" s="211" t="s">
        <v>387</v>
      </c>
      <c r="G680" s="209"/>
      <c r="H680" s="212">
        <v>1.8120000000000001</v>
      </c>
      <c r="I680" s="213"/>
      <c r="J680" s="209"/>
      <c r="K680" s="209"/>
      <c r="L680" s="214"/>
      <c r="M680" s="215"/>
      <c r="N680" s="216"/>
      <c r="O680" s="216"/>
      <c r="P680" s="216"/>
      <c r="Q680" s="216"/>
      <c r="R680" s="216"/>
      <c r="S680" s="216"/>
      <c r="T680" s="217"/>
      <c r="AT680" s="218" t="s">
        <v>128</v>
      </c>
      <c r="AU680" s="218" t="s">
        <v>83</v>
      </c>
      <c r="AV680" s="14" t="s">
        <v>83</v>
      </c>
      <c r="AW680" s="14" t="s">
        <v>32</v>
      </c>
      <c r="AX680" s="14" t="s">
        <v>76</v>
      </c>
      <c r="AY680" s="218" t="s">
        <v>120</v>
      </c>
    </row>
    <row r="681" spans="2:51" s="14" customFormat="1">
      <c r="B681" s="208"/>
      <c r="C681" s="209"/>
      <c r="D681" s="199" t="s">
        <v>128</v>
      </c>
      <c r="E681" s="210" t="s">
        <v>1</v>
      </c>
      <c r="F681" s="211" t="s">
        <v>388</v>
      </c>
      <c r="G681" s="209"/>
      <c r="H681" s="212">
        <v>0.80200000000000005</v>
      </c>
      <c r="I681" s="213"/>
      <c r="J681" s="209"/>
      <c r="K681" s="209"/>
      <c r="L681" s="214"/>
      <c r="M681" s="215"/>
      <c r="N681" s="216"/>
      <c r="O681" s="216"/>
      <c r="P681" s="216"/>
      <c r="Q681" s="216"/>
      <c r="R681" s="216"/>
      <c r="S681" s="216"/>
      <c r="T681" s="217"/>
      <c r="AT681" s="218" t="s">
        <v>128</v>
      </c>
      <c r="AU681" s="218" t="s">
        <v>83</v>
      </c>
      <c r="AV681" s="14" t="s">
        <v>83</v>
      </c>
      <c r="AW681" s="14" t="s">
        <v>32</v>
      </c>
      <c r="AX681" s="14" t="s">
        <v>76</v>
      </c>
      <c r="AY681" s="218" t="s">
        <v>120</v>
      </c>
    </row>
    <row r="682" spans="2:51" s="14" customFormat="1">
      <c r="B682" s="208"/>
      <c r="C682" s="209"/>
      <c r="D682" s="199" t="s">
        <v>128</v>
      </c>
      <c r="E682" s="210" t="s">
        <v>1</v>
      </c>
      <c r="F682" s="211" t="s">
        <v>389</v>
      </c>
      <c r="G682" s="209"/>
      <c r="H682" s="212">
        <v>0.48</v>
      </c>
      <c r="I682" s="213"/>
      <c r="J682" s="209"/>
      <c r="K682" s="209"/>
      <c r="L682" s="214"/>
      <c r="M682" s="215"/>
      <c r="N682" s="216"/>
      <c r="O682" s="216"/>
      <c r="P682" s="216"/>
      <c r="Q682" s="216"/>
      <c r="R682" s="216"/>
      <c r="S682" s="216"/>
      <c r="T682" s="217"/>
      <c r="AT682" s="218" t="s">
        <v>128</v>
      </c>
      <c r="AU682" s="218" t="s">
        <v>83</v>
      </c>
      <c r="AV682" s="14" t="s">
        <v>83</v>
      </c>
      <c r="AW682" s="14" t="s">
        <v>32</v>
      </c>
      <c r="AX682" s="14" t="s">
        <v>76</v>
      </c>
      <c r="AY682" s="218" t="s">
        <v>120</v>
      </c>
    </row>
    <row r="683" spans="2:51" s="14" customFormat="1">
      <c r="B683" s="208"/>
      <c r="C683" s="209"/>
      <c r="D683" s="199" t="s">
        <v>128</v>
      </c>
      <c r="E683" s="210" t="s">
        <v>1</v>
      </c>
      <c r="F683" s="211" t="s">
        <v>390</v>
      </c>
      <c r="G683" s="209"/>
      <c r="H683" s="212">
        <v>5.952</v>
      </c>
      <c r="I683" s="213"/>
      <c r="J683" s="209"/>
      <c r="K683" s="209"/>
      <c r="L683" s="214"/>
      <c r="M683" s="215"/>
      <c r="N683" s="216"/>
      <c r="O683" s="216"/>
      <c r="P683" s="216"/>
      <c r="Q683" s="216"/>
      <c r="R683" s="216"/>
      <c r="S683" s="216"/>
      <c r="T683" s="217"/>
      <c r="AT683" s="218" t="s">
        <v>128</v>
      </c>
      <c r="AU683" s="218" t="s">
        <v>83</v>
      </c>
      <c r="AV683" s="14" t="s">
        <v>83</v>
      </c>
      <c r="AW683" s="14" t="s">
        <v>32</v>
      </c>
      <c r="AX683" s="14" t="s">
        <v>76</v>
      </c>
      <c r="AY683" s="218" t="s">
        <v>120</v>
      </c>
    </row>
    <row r="684" spans="2:51" s="14" customFormat="1">
      <c r="B684" s="208"/>
      <c r="C684" s="209"/>
      <c r="D684" s="199" t="s">
        <v>128</v>
      </c>
      <c r="E684" s="210" t="s">
        <v>1</v>
      </c>
      <c r="F684" s="211" t="s">
        <v>391</v>
      </c>
      <c r="G684" s="209"/>
      <c r="H684" s="212">
        <v>0.9</v>
      </c>
      <c r="I684" s="213"/>
      <c r="J684" s="209"/>
      <c r="K684" s="209"/>
      <c r="L684" s="214"/>
      <c r="M684" s="215"/>
      <c r="N684" s="216"/>
      <c r="O684" s="216"/>
      <c r="P684" s="216"/>
      <c r="Q684" s="216"/>
      <c r="R684" s="216"/>
      <c r="S684" s="216"/>
      <c r="T684" s="217"/>
      <c r="AT684" s="218" t="s">
        <v>128</v>
      </c>
      <c r="AU684" s="218" t="s">
        <v>83</v>
      </c>
      <c r="AV684" s="14" t="s">
        <v>83</v>
      </c>
      <c r="AW684" s="14" t="s">
        <v>32</v>
      </c>
      <c r="AX684" s="14" t="s">
        <v>76</v>
      </c>
      <c r="AY684" s="218" t="s">
        <v>120</v>
      </c>
    </row>
    <row r="685" spans="2:51" s="14" customFormat="1">
      <c r="B685" s="208"/>
      <c r="C685" s="209"/>
      <c r="D685" s="199" t="s">
        <v>128</v>
      </c>
      <c r="E685" s="210" t="s">
        <v>1</v>
      </c>
      <c r="F685" s="211" t="s">
        <v>392</v>
      </c>
      <c r="G685" s="209"/>
      <c r="H685" s="212">
        <v>0.216</v>
      </c>
      <c r="I685" s="213"/>
      <c r="J685" s="209"/>
      <c r="K685" s="209"/>
      <c r="L685" s="214"/>
      <c r="M685" s="215"/>
      <c r="N685" s="216"/>
      <c r="O685" s="216"/>
      <c r="P685" s="216"/>
      <c r="Q685" s="216"/>
      <c r="R685" s="216"/>
      <c r="S685" s="216"/>
      <c r="T685" s="217"/>
      <c r="AT685" s="218" t="s">
        <v>128</v>
      </c>
      <c r="AU685" s="218" t="s">
        <v>83</v>
      </c>
      <c r="AV685" s="14" t="s">
        <v>83</v>
      </c>
      <c r="AW685" s="14" t="s">
        <v>32</v>
      </c>
      <c r="AX685" s="14" t="s">
        <v>76</v>
      </c>
      <c r="AY685" s="218" t="s">
        <v>120</v>
      </c>
    </row>
    <row r="686" spans="2:51" s="13" customFormat="1">
      <c r="B686" s="197"/>
      <c r="C686" s="198"/>
      <c r="D686" s="199" t="s">
        <v>128</v>
      </c>
      <c r="E686" s="200" t="s">
        <v>1</v>
      </c>
      <c r="F686" s="201" t="s">
        <v>137</v>
      </c>
      <c r="G686" s="198"/>
      <c r="H686" s="200" t="s">
        <v>1</v>
      </c>
      <c r="I686" s="202"/>
      <c r="J686" s="198"/>
      <c r="K686" s="198"/>
      <c r="L686" s="203"/>
      <c r="M686" s="204"/>
      <c r="N686" s="205"/>
      <c r="O686" s="205"/>
      <c r="P686" s="205"/>
      <c r="Q686" s="205"/>
      <c r="R686" s="205"/>
      <c r="S686" s="205"/>
      <c r="T686" s="206"/>
      <c r="AT686" s="207" t="s">
        <v>128</v>
      </c>
      <c r="AU686" s="207" t="s">
        <v>83</v>
      </c>
      <c r="AV686" s="13" t="s">
        <v>81</v>
      </c>
      <c r="AW686" s="13" t="s">
        <v>32</v>
      </c>
      <c r="AX686" s="13" t="s">
        <v>76</v>
      </c>
      <c r="AY686" s="207" t="s">
        <v>120</v>
      </c>
    </row>
    <row r="687" spans="2:51" s="14" customFormat="1">
      <c r="B687" s="208"/>
      <c r="C687" s="209"/>
      <c r="D687" s="199" t="s">
        <v>128</v>
      </c>
      <c r="E687" s="210" t="s">
        <v>1</v>
      </c>
      <c r="F687" s="211" t="s">
        <v>393</v>
      </c>
      <c r="G687" s="209"/>
      <c r="H687" s="212">
        <v>1.421</v>
      </c>
      <c r="I687" s="213"/>
      <c r="J687" s="209"/>
      <c r="K687" s="209"/>
      <c r="L687" s="214"/>
      <c r="M687" s="215"/>
      <c r="N687" s="216"/>
      <c r="O687" s="216"/>
      <c r="P687" s="216"/>
      <c r="Q687" s="216"/>
      <c r="R687" s="216"/>
      <c r="S687" s="216"/>
      <c r="T687" s="217"/>
      <c r="AT687" s="218" t="s">
        <v>128</v>
      </c>
      <c r="AU687" s="218" t="s">
        <v>83</v>
      </c>
      <c r="AV687" s="14" t="s">
        <v>83</v>
      </c>
      <c r="AW687" s="14" t="s">
        <v>32</v>
      </c>
      <c r="AX687" s="14" t="s">
        <v>76</v>
      </c>
      <c r="AY687" s="218" t="s">
        <v>120</v>
      </c>
    </row>
    <row r="688" spans="2:51" s="14" customFormat="1">
      <c r="B688" s="208"/>
      <c r="C688" s="209"/>
      <c r="D688" s="199" t="s">
        <v>128</v>
      </c>
      <c r="E688" s="210" t="s">
        <v>1</v>
      </c>
      <c r="F688" s="211" t="s">
        <v>394</v>
      </c>
      <c r="G688" s="209"/>
      <c r="H688" s="212">
        <v>1.296</v>
      </c>
      <c r="I688" s="213"/>
      <c r="J688" s="209"/>
      <c r="K688" s="209"/>
      <c r="L688" s="214"/>
      <c r="M688" s="215"/>
      <c r="N688" s="216"/>
      <c r="O688" s="216"/>
      <c r="P688" s="216"/>
      <c r="Q688" s="216"/>
      <c r="R688" s="216"/>
      <c r="S688" s="216"/>
      <c r="T688" s="217"/>
      <c r="AT688" s="218" t="s">
        <v>128</v>
      </c>
      <c r="AU688" s="218" t="s">
        <v>83</v>
      </c>
      <c r="AV688" s="14" t="s">
        <v>83</v>
      </c>
      <c r="AW688" s="14" t="s">
        <v>32</v>
      </c>
      <c r="AX688" s="14" t="s">
        <v>76</v>
      </c>
      <c r="AY688" s="218" t="s">
        <v>120</v>
      </c>
    </row>
    <row r="689" spans="2:51" s="14" customFormat="1">
      <c r="B689" s="208"/>
      <c r="C689" s="209"/>
      <c r="D689" s="199" t="s">
        <v>128</v>
      </c>
      <c r="E689" s="210" t="s">
        <v>1</v>
      </c>
      <c r="F689" s="211" t="s">
        <v>395</v>
      </c>
      <c r="G689" s="209"/>
      <c r="H689" s="212">
        <v>0.79200000000000004</v>
      </c>
      <c r="I689" s="213"/>
      <c r="J689" s="209"/>
      <c r="K689" s="209"/>
      <c r="L689" s="214"/>
      <c r="M689" s="215"/>
      <c r="N689" s="216"/>
      <c r="O689" s="216"/>
      <c r="P689" s="216"/>
      <c r="Q689" s="216"/>
      <c r="R689" s="216"/>
      <c r="S689" s="216"/>
      <c r="T689" s="217"/>
      <c r="AT689" s="218" t="s">
        <v>128</v>
      </c>
      <c r="AU689" s="218" t="s">
        <v>83</v>
      </c>
      <c r="AV689" s="14" t="s">
        <v>83</v>
      </c>
      <c r="AW689" s="14" t="s">
        <v>32</v>
      </c>
      <c r="AX689" s="14" t="s">
        <v>76</v>
      </c>
      <c r="AY689" s="218" t="s">
        <v>120</v>
      </c>
    </row>
    <row r="690" spans="2:51" s="14" customFormat="1">
      <c r="B690" s="208"/>
      <c r="C690" s="209"/>
      <c r="D690" s="199" t="s">
        <v>128</v>
      </c>
      <c r="E690" s="210" t="s">
        <v>1</v>
      </c>
      <c r="F690" s="211" t="s">
        <v>379</v>
      </c>
      <c r="G690" s="209"/>
      <c r="H690" s="212">
        <v>0.14399999999999999</v>
      </c>
      <c r="I690" s="213"/>
      <c r="J690" s="209"/>
      <c r="K690" s="209"/>
      <c r="L690" s="214"/>
      <c r="M690" s="215"/>
      <c r="N690" s="216"/>
      <c r="O690" s="216"/>
      <c r="P690" s="216"/>
      <c r="Q690" s="216"/>
      <c r="R690" s="216"/>
      <c r="S690" s="216"/>
      <c r="T690" s="217"/>
      <c r="AT690" s="218" t="s">
        <v>128</v>
      </c>
      <c r="AU690" s="218" t="s">
        <v>83</v>
      </c>
      <c r="AV690" s="14" t="s">
        <v>83</v>
      </c>
      <c r="AW690" s="14" t="s">
        <v>32</v>
      </c>
      <c r="AX690" s="14" t="s">
        <v>76</v>
      </c>
      <c r="AY690" s="218" t="s">
        <v>120</v>
      </c>
    </row>
    <row r="691" spans="2:51" s="14" customFormat="1">
      <c r="B691" s="208"/>
      <c r="C691" s="209"/>
      <c r="D691" s="199" t="s">
        <v>128</v>
      </c>
      <c r="E691" s="210" t="s">
        <v>1</v>
      </c>
      <c r="F691" s="211" t="s">
        <v>379</v>
      </c>
      <c r="G691" s="209"/>
      <c r="H691" s="212">
        <v>0.14399999999999999</v>
      </c>
      <c r="I691" s="213"/>
      <c r="J691" s="209"/>
      <c r="K691" s="209"/>
      <c r="L691" s="214"/>
      <c r="M691" s="215"/>
      <c r="N691" s="216"/>
      <c r="O691" s="216"/>
      <c r="P691" s="216"/>
      <c r="Q691" s="216"/>
      <c r="R691" s="216"/>
      <c r="S691" s="216"/>
      <c r="T691" s="217"/>
      <c r="AT691" s="218" t="s">
        <v>128</v>
      </c>
      <c r="AU691" s="218" t="s">
        <v>83</v>
      </c>
      <c r="AV691" s="14" t="s">
        <v>83</v>
      </c>
      <c r="AW691" s="14" t="s">
        <v>32</v>
      </c>
      <c r="AX691" s="14" t="s">
        <v>76</v>
      </c>
      <c r="AY691" s="218" t="s">
        <v>120</v>
      </c>
    </row>
    <row r="692" spans="2:51" s="13" customFormat="1">
      <c r="B692" s="197"/>
      <c r="C692" s="198"/>
      <c r="D692" s="199" t="s">
        <v>128</v>
      </c>
      <c r="E692" s="200" t="s">
        <v>1</v>
      </c>
      <c r="F692" s="201" t="s">
        <v>134</v>
      </c>
      <c r="G692" s="198"/>
      <c r="H692" s="200" t="s">
        <v>1</v>
      </c>
      <c r="I692" s="202"/>
      <c r="J692" s="198"/>
      <c r="K692" s="198"/>
      <c r="L692" s="203"/>
      <c r="M692" s="204"/>
      <c r="N692" s="205"/>
      <c r="O692" s="205"/>
      <c r="P692" s="205"/>
      <c r="Q692" s="205"/>
      <c r="R692" s="205"/>
      <c r="S692" s="205"/>
      <c r="T692" s="206"/>
      <c r="AT692" s="207" t="s">
        <v>128</v>
      </c>
      <c r="AU692" s="207" t="s">
        <v>83</v>
      </c>
      <c r="AV692" s="13" t="s">
        <v>81</v>
      </c>
      <c r="AW692" s="13" t="s">
        <v>32</v>
      </c>
      <c r="AX692" s="13" t="s">
        <v>76</v>
      </c>
      <c r="AY692" s="207" t="s">
        <v>120</v>
      </c>
    </row>
    <row r="693" spans="2:51" s="13" customFormat="1">
      <c r="B693" s="197"/>
      <c r="C693" s="198"/>
      <c r="D693" s="199" t="s">
        <v>128</v>
      </c>
      <c r="E693" s="200" t="s">
        <v>1</v>
      </c>
      <c r="F693" s="201" t="s">
        <v>135</v>
      </c>
      <c r="G693" s="198"/>
      <c r="H693" s="200" t="s">
        <v>1</v>
      </c>
      <c r="I693" s="202"/>
      <c r="J693" s="198"/>
      <c r="K693" s="198"/>
      <c r="L693" s="203"/>
      <c r="M693" s="204"/>
      <c r="N693" s="205"/>
      <c r="O693" s="205"/>
      <c r="P693" s="205"/>
      <c r="Q693" s="205"/>
      <c r="R693" s="205"/>
      <c r="S693" s="205"/>
      <c r="T693" s="206"/>
      <c r="AT693" s="207" t="s">
        <v>128</v>
      </c>
      <c r="AU693" s="207" t="s">
        <v>83</v>
      </c>
      <c r="AV693" s="13" t="s">
        <v>81</v>
      </c>
      <c r="AW693" s="13" t="s">
        <v>32</v>
      </c>
      <c r="AX693" s="13" t="s">
        <v>76</v>
      </c>
      <c r="AY693" s="207" t="s">
        <v>120</v>
      </c>
    </row>
    <row r="694" spans="2:51" s="14" customFormat="1">
      <c r="B694" s="208"/>
      <c r="C694" s="209"/>
      <c r="D694" s="199" t="s">
        <v>128</v>
      </c>
      <c r="E694" s="210" t="s">
        <v>1</v>
      </c>
      <c r="F694" s="211" t="s">
        <v>396</v>
      </c>
      <c r="G694" s="209"/>
      <c r="H694" s="212">
        <v>0.56200000000000006</v>
      </c>
      <c r="I694" s="213"/>
      <c r="J694" s="209"/>
      <c r="K694" s="209"/>
      <c r="L694" s="214"/>
      <c r="M694" s="215"/>
      <c r="N694" s="216"/>
      <c r="O694" s="216"/>
      <c r="P694" s="216"/>
      <c r="Q694" s="216"/>
      <c r="R694" s="216"/>
      <c r="S694" s="216"/>
      <c r="T694" s="217"/>
      <c r="AT694" s="218" t="s">
        <v>128</v>
      </c>
      <c r="AU694" s="218" t="s">
        <v>83</v>
      </c>
      <c r="AV694" s="14" t="s">
        <v>83</v>
      </c>
      <c r="AW694" s="14" t="s">
        <v>32</v>
      </c>
      <c r="AX694" s="14" t="s">
        <v>76</v>
      </c>
      <c r="AY694" s="218" t="s">
        <v>120</v>
      </c>
    </row>
    <row r="695" spans="2:51" s="13" customFormat="1">
      <c r="B695" s="197"/>
      <c r="C695" s="198"/>
      <c r="D695" s="199" t="s">
        <v>128</v>
      </c>
      <c r="E695" s="200" t="s">
        <v>1</v>
      </c>
      <c r="F695" s="201" t="s">
        <v>137</v>
      </c>
      <c r="G695" s="198"/>
      <c r="H695" s="200" t="s">
        <v>1</v>
      </c>
      <c r="I695" s="202"/>
      <c r="J695" s="198"/>
      <c r="K695" s="198"/>
      <c r="L695" s="203"/>
      <c r="M695" s="204"/>
      <c r="N695" s="205"/>
      <c r="O695" s="205"/>
      <c r="P695" s="205"/>
      <c r="Q695" s="205"/>
      <c r="R695" s="205"/>
      <c r="S695" s="205"/>
      <c r="T695" s="206"/>
      <c r="AT695" s="207" t="s">
        <v>128</v>
      </c>
      <c r="AU695" s="207" t="s">
        <v>83</v>
      </c>
      <c r="AV695" s="13" t="s">
        <v>81</v>
      </c>
      <c r="AW695" s="13" t="s">
        <v>32</v>
      </c>
      <c r="AX695" s="13" t="s">
        <v>76</v>
      </c>
      <c r="AY695" s="207" t="s">
        <v>120</v>
      </c>
    </row>
    <row r="696" spans="2:51" s="14" customFormat="1">
      <c r="B696" s="208"/>
      <c r="C696" s="209"/>
      <c r="D696" s="199" t="s">
        <v>128</v>
      </c>
      <c r="E696" s="210" t="s">
        <v>1</v>
      </c>
      <c r="F696" s="211" t="s">
        <v>397</v>
      </c>
      <c r="G696" s="209"/>
      <c r="H696" s="212">
        <v>2.1840000000000002</v>
      </c>
      <c r="I696" s="213"/>
      <c r="J696" s="209"/>
      <c r="K696" s="209"/>
      <c r="L696" s="214"/>
      <c r="M696" s="215"/>
      <c r="N696" s="216"/>
      <c r="O696" s="216"/>
      <c r="P696" s="216"/>
      <c r="Q696" s="216"/>
      <c r="R696" s="216"/>
      <c r="S696" s="216"/>
      <c r="T696" s="217"/>
      <c r="AT696" s="218" t="s">
        <v>128</v>
      </c>
      <c r="AU696" s="218" t="s">
        <v>83</v>
      </c>
      <c r="AV696" s="14" t="s">
        <v>83</v>
      </c>
      <c r="AW696" s="14" t="s">
        <v>32</v>
      </c>
      <c r="AX696" s="14" t="s">
        <v>76</v>
      </c>
      <c r="AY696" s="218" t="s">
        <v>120</v>
      </c>
    </row>
    <row r="697" spans="2:51" s="14" customFormat="1">
      <c r="B697" s="208"/>
      <c r="C697" s="209"/>
      <c r="D697" s="199" t="s">
        <v>128</v>
      </c>
      <c r="E697" s="210" t="s">
        <v>1</v>
      </c>
      <c r="F697" s="211" t="s">
        <v>398</v>
      </c>
      <c r="G697" s="209"/>
      <c r="H697" s="212">
        <v>0.72</v>
      </c>
      <c r="I697" s="213"/>
      <c r="J697" s="209"/>
      <c r="K697" s="209"/>
      <c r="L697" s="214"/>
      <c r="M697" s="215"/>
      <c r="N697" s="216"/>
      <c r="O697" s="216"/>
      <c r="P697" s="216"/>
      <c r="Q697" s="216"/>
      <c r="R697" s="216"/>
      <c r="S697" s="216"/>
      <c r="T697" s="217"/>
      <c r="AT697" s="218" t="s">
        <v>128</v>
      </c>
      <c r="AU697" s="218" t="s">
        <v>83</v>
      </c>
      <c r="AV697" s="14" t="s">
        <v>83</v>
      </c>
      <c r="AW697" s="14" t="s">
        <v>32</v>
      </c>
      <c r="AX697" s="14" t="s">
        <v>76</v>
      </c>
      <c r="AY697" s="218" t="s">
        <v>120</v>
      </c>
    </row>
    <row r="698" spans="2:51" s="14" customFormat="1">
      <c r="B698" s="208"/>
      <c r="C698" s="209"/>
      <c r="D698" s="199" t="s">
        <v>128</v>
      </c>
      <c r="E698" s="210" t="s">
        <v>1</v>
      </c>
      <c r="F698" s="211" t="s">
        <v>399</v>
      </c>
      <c r="G698" s="209"/>
      <c r="H698" s="212">
        <v>1.19</v>
      </c>
      <c r="I698" s="213"/>
      <c r="J698" s="209"/>
      <c r="K698" s="209"/>
      <c r="L698" s="214"/>
      <c r="M698" s="215"/>
      <c r="N698" s="216"/>
      <c r="O698" s="216"/>
      <c r="P698" s="216"/>
      <c r="Q698" s="216"/>
      <c r="R698" s="216"/>
      <c r="S698" s="216"/>
      <c r="T698" s="217"/>
      <c r="AT698" s="218" t="s">
        <v>128</v>
      </c>
      <c r="AU698" s="218" t="s">
        <v>83</v>
      </c>
      <c r="AV698" s="14" t="s">
        <v>83</v>
      </c>
      <c r="AW698" s="14" t="s">
        <v>32</v>
      </c>
      <c r="AX698" s="14" t="s">
        <v>76</v>
      </c>
      <c r="AY698" s="218" t="s">
        <v>120</v>
      </c>
    </row>
    <row r="699" spans="2:51" s="14" customFormat="1">
      <c r="B699" s="208"/>
      <c r="C699" s="209"/>
      <c r="D699" s="199" t="s">
        <v>128</v>
      </c>
      <c r="E699" s="210" t="s">
        <v>1</v>
      </c>
      <c r="F699" s="211" t="s">
        <v>400</v>
      </c>
      <c r="G699" s="209"/>
      <c r="H699" s="212">
        <v>1.0940000000000001</v>
      </c>
      <c r="I699" s="213"/>
      <c r="J699" s="209"/>
      <c r="K699" s="209"/>
      <c r="L699" s="214"/>
      <c r="M699" s="215"/>
      <c r="N699" s="216"/>
      <c r="O699" s="216"/>
      <c r="P699" s="216"/>
      <c r="Q699" s="216"/>
      <c r="R699" s="216"/>
      <c r="S699" s="216"/>
      <c r="T699" s="217"/>
      <c r="AT699" s="218" t="s">
        <v>128</v>
      </c>
      <c r="AU699" s="218" t="s">
        <v>83</v>
      </c>
      <c r="AV699" s="14" t="s">
        <v>83</v>
      </c>
      <c r="AW699" s="14" t="s">
        <v>32</v>
      </c>
      <c r="AX699" s="14" t="s">
        <v>76</v>
      </c>
      <c r="AY699" s="218" t="s">
        <v>120</v>
      </c>
    </row>
    <row r="700" spans="2:51" s="14" customFormat="1">
      <c r="B700" s="208"/>
      <c r="C700" s="209"/>
      <c r="D700" s="199" t="s">
        <v>128</v>
      </c>
      <c r="E700" s="210" t="s">
        <v>1</v>
      </c>
      <c r="F700" s="211" t="s">
        <v>401</v>
      </c>
      <c r="G700" s="209"/>
      <c r="H700" s="212">
        <v>0.55200000000000005</v>
      </c>
      <c r="I700" s="213"/>
      <c r="J700" s="209"/>
      <c r="K700" s="209"/>
      <c r="L700" s="214"/>
      <c r="M700" s="215"/>
      <c r="N700" s="216"/>
      <c r="O700" s="216"/>
      <c r="P700" s="216"/>
      <c r="Q700" s="216"/>
      <c r="R700" s="216"/>
      <c r="S700" s="216"/>
      <c r="T700" s="217"/>
      <c r="AT700" s="218" t="s">
        <v>128</v>
      </c>
      <c r="AU700" s="218" t="s">
        <v>83</v>
      </c>
      <c r="AV700" s="14" t="s">
        <v>83</v>
      </c>
      <c r="AW700" s="14" t="s">
        <v>32</v>
      </c>
      <c r="AX700" s="14" t="s">
        <v>76</v>
      </c>
      <c r="AY700" s="218" t="s">
        <v>120</v>
      </c>
    </row>
    <row r="701" spans="2:51" s="16" customFormat="1">
      <c r="B701" s="230"/>
      <c r="C701" s="231"/>
      <c r="D701" s="199" t="s">
        <v>128</v>
      </c>
      <c r="E701" s="232" t="s">
        <v>1</v>
      </c>
      <c r="F701" s="233" t="s">
        <v>264</v>
      </c>
      <c r="G701" s="231"/>
      <c r="H701" s="234">
        <v>48.61699999999999</v>
      </c>
      <c r="I701" s="235"/>
      <c r="J701" s="231"/>
      <c r="K701" s="231"/>
      <c r="L701" s="236"/>
      <c r="M701" s="237"/>
      <c r="N701" s="238"/>
      <c r="O701" s="238"/>
      <c r="P701" s="238"/>
      <c r="Q701" s="238"/>
      <c r="R701" s="238"/>
      <c r="S701" s="238"/>
      <c r="T701" s="239"/>
      <c r="AT701" s="240" t="s">
        <v>128</v>
      </c>
      <c r="AU701" s="240" t="s">
        <v>83</v>
      </c>
      <c r="AV701" s="16" t="s">
        <v>144</v>
      </c>
      <c r="AW701" s="16" t="s">
        <v>32</v>
      </c>
      <c r="AX701" s="16" t="s">
        <v>76</v>
      </c>
      <c r="AY701" s="240" t="s">
        <v>120</v>
      </c>
    </row>
    <row r="702" spans="2:51" s="13" customFormat="1">
      <c r="B702" s="197"/>
      <c r="C702" s="198"/>
      <c r="D702" s="199" t="s">
        <v>128</v>
      </c>
      <c r="E702" s="200" t="s">
        <v>1</v>
      </c>
      <c r="F702" s="201" t="s">
        <v>129</v>
      </c>
      <c r="G702" s="198"/>
      <c r="H702" s="200" t="s">
        <v>1</v>
      </c>
      <c r="I702" s="202"/>
      <c r="J702" s="198"/>
      <c r="K702" s="198"/>
      <c r="L702" s="203"/>
      <c r="M702" s="204"/>
      <c r="N702" s="205"/>
      <c r="O702" s="205"/>
      <c r="P702" s="205"/>
      <c r="Q702" s="205"/>
      <c r="R702" s="205"/>
      <c r="S702" s="205"/>
      <c r="T702" s="206"/>
      <c r="AT702" s="207" t="s">
        <v>128</v>
      </c>
      <c r="AU702" s="207" t="s">
        <v>83</v>
      </c>
      <c r="AV702" s="13" t="s">
        <v>81</v>
      </c>
      <c r="AW702" s="13" t="s">
        <v>32</v>
      </c>
      <c r="AX702" s="13" t="s">
        <v>76</v>
      </c>
      <c r="AY702" s="207" t="s">
        <v>120</v>
      </c>
    </row>
    <row r="703" spans="2:51" s="14" customFormat="1">
      <c r="B703" s="208"/>
      <c r="C703" s="209"/>
      <c r="D703" s="199" t="s">
        <v>128</v>
      </c>
      <c r="E703" s="210" t="s">
        <v>1</v>
      </c>
      <c r="F703" s="211" t="s">
        <v>402</v>
      </c>
      <c r="G703" s="209"/>
      <c r="H703" s="212">
        <v>4</v>
      </c>
      <c r="I703" s="213"/>
      <c r="J703" s="209"/>
      <c r="K703" s="209"/>
      <c r="L703" s="214"/>
      <c r="M703" s="215"/>
      <c r="N703" s="216"/>
      <c r="O703" s="216"/>
      <c r="P703" s="216"/>
      <c r="Q703" s="216"/>
      <c r="R703" s="216"/>
      <c r="S703" s="216"/>
      <c r="T703" s="217"/>
      <c r="AT703" s="218" t="s">
        <v>128</v>
      </c>
      <c r="AU703" s="218" t="s">
        <v>83</v>
      </c>
      <c r="AV703" s="14" t="s">
        <v>83</v>
      </c>
      <c r="AW703" s="14" t="s">
        <v>32</v>
      </c>
      <c r="AX703" s="14" t="s">
        <v>76</v>
      </c>
      <c r="AY703" s="218" t="s">
        <v>120</v>
      </c>
    </row>
    <row r="704" spans="2:51" s="16" customFormat="1">
      <c r="B704" s="230"/>
      <c r="C704" s="231"/>
      <c r="D704" s="199" t="s">
        <v>128</v>
      </c>
      <c r="E704" s="232" t="s">
        <v>1</v>
      </c>
      <c r="F704" s="233" t="s">
        <v>264</v>
      </c>
      <c r="G704" s="231"/>
      <c r="H704" s="234">
        <v>4</v>
      </c>
      <c r="I704" s="235"/>
      <c r="J704" s="231"/>
      <c r="K704" s="231"/>
      <c r="L704" s="236"/>
      <c r="M704" s="237"/>
      <c r="N704" s="238"/>
      <c r="O704" s="238"/>
      <c r="P704" s="238"/>
      <c r="Q704" s="238"/>
      <c r="R704" s="238"/>
      <c r="S704" s="238"/>
      <c r="T704" s="239"/>
      <c r="AT704" s="240" t="s">
        <v>128</v>
      </c>
      <c r="AU704" s="240" t="s">
        <v>83</v>
      </c>
      <c r="AV704" s="16" t="s">
        <v>144</v>
      </c>
      <c r="AW704" s="16" t="s">
        <v>32</v>
      </c>
      <c r="AX704" s="16" t="s">
        <v>76</v>
      </c>
      <c r="AY704" s="240" t="s">
        <v>120</v>
      </c>
    </row>
    <row r="705" spans="1:65" s="15" customFormat="1">
      <c r="B705" s="219"/>
      <c r="C705" s="220"/>
      <c r="D705" s="199" t="s">
        <v>128</v>
      </c>
      <c r="E705" s="221" t="s">
        <v>1</v>
      </c>
      <c r="F705" s="222" t="s">
        <v>143</v>
      </c>
      <c r="G705" s="220"/>
      <c r="H705" s="223">
        <v>52.61699999999999</v>
      </c>
      <c r="I705" s="224"/>
      <c r="J705" s="220"/>
      <c r="K705" s="220"/>
      <c r="L705" s="225"/>
      <c r="M705" s="226"/>
      <c r="N705" s="227"/>
      <c r="O705" s="227"/>
      <c r="P705" s="227"/>
      <c r="Q705" s="227"/>
      <c r="R705" s="227"/>
      <c r="S705" s="227"/>
      <c r="T705" s="228"/>
      <c r="AT705" s="229" t="s">
        <v>128</v>
      </c>
      <c r="AU705" s="229" t="s">
        <v>83</v>
      </c>
      <c r="AV705" s="15" t="s">
        <v>126</v>
      </c>
      <c r="AW705" s="15" t="s">
        <v>32</v>
      </c>
      <c r="AX705" s="15" t="s">
        <v>81</v>
      </c>
      <c r="AY705" s="229" t="s">
        <v>120</v>
      </c>
    </row>
    <row r="706" spans="1:65" s="2" customFormat="1" ht="24.2" customHeight="1">
      <c r="A706" s="35"/>
      <c r="B706" s="36"/>
      <c r="C706" s="183" t="s">
        <v>650</v>
      </c>
      <c r="D706" s="183" t="s">
        <v>122</v>
      </c>
      <c r="E706" s="184" t="s">
        <v>651</v>
      </c>
      <c r="F706" s="185" t="s">
        <v>652</v>
      </c>
      <c r="G706" s="186" t="s">
        <v>488</v>
      </c>
      <c r="H706" s="187">
        <v>5</v>
      </c>
      <c r="I706" s="188"/>
      <c r="J706" s="189">
        <f>ROUND(I706*H706,2)</f>
        <v>0</v>
      </c>
      <c r="K706" s="190"/>
      <c r="L706" s="40"/>
      <c r="M706" s="191" t="s">
        <v>1</v>
      </c>
      <c r="N706" s="192" t="s">
        <v>41</v>
      </c>
      <c r="O706" s="72"/>
      <c r="P706" s="193">
        <f>O706*H706</f>
        <v>0</v>
      </c>
      <c r="Q706" s="193">
        <v>0</v>
      </c>
      <c r="R706" s="193">
        <f>Q706*H706</f>
        <v>0</v>
      </c>
      <c r="S706" s="193">
        <v>8.0000000000000002E-3</v>
      </c>
      <c r="T706" s="194">
        <f>S706*H706</f>
        <v>0.04</v>
      </c>
      <c r="U706" s="35"/>
      <c r="V706" s="35"/>
      <c r="W706" s="35"/>
      <c r="X706" s="35"/>
      <c r="Y706" s="35"/>
      <c r="Z706" s="35"/>
      <c r="AA706" s="35"/>
      <c r="AB706" s="35"/>
      <c r="AC706" s="35"/>
      <c r="AD706" s="35"/>
      <c r="AE706" s="35"/>
      <c r="AR706" s="195" t="s">
        <v>126</v>
      </c>
      <c r="AT706" s="195" t="s">
        <v>122</v>
      </c>
      <c r="AU706" s="195" t="s">
        <v>83</v>
      </c>
      <c r="AY706" s="18" t="s">
        <v>120</v>
      </c>
      <c r="BE706" s="196">
        <f>IF(N706="základní",J706,0)</f>
        <v>0</v>
      </c>
      <c r="BF706" s="196">
        <f>IF(N706="snížená",J706,0)</f>
        <v>0</v>
      </c>
      <c r="BG706" s="196">
        <f>IF(N706="zákl. přenesená",J706,0)</f>
        <v>0</v>
      </c>
      <c r="BH706" s="196">
        <f>IF(N706="sníž. přenesená",J706,0)</f>
        <v>0</v>
      </c>
      <c r="BI706" s="196">
        <f>IF(N706="nulová",J706,0)</f>
        <v>0</v>
      </c>
      <c r="BJ706" s="18" t="s">
        <v>81</v>
      </c>
      <c r="BK706" s="196">
        <f>ROUND(I706*H706,2)</f>
        <v>0</v>
      </c>
      <c r="BL706" s="18" t="s">
        <v>126</v>
      </c>
      <c r="BM706" s="195" t="s">
        <v>653</v>
      </c>
    </row>
    <row r="707" spans="1:65" s="13" customFormat="1">
      <c r="B707" s="197"/>
      <c r="C707" s="198"/>
      <c r="D707" s="199" t="s">
        <v>128</v>
      </c>
      <c r="E707" s="200" t="s">
        <v>1</v>
      </c>
      <c r="F707" s="201" t="s">
        <v>357</v>
      </c>
      <c r="G707" s="198"/>
      <c r="H707" s="200" t="s">
        <v>1</v>
      </c>
      <c r="I707" s="202"/>
      <c r="J707" s="198"/>
      <c r="K707" s="198"/>
      <c r="L707" s="203"/>
      <c r="M707" s="204"/>
      <c r="N707" s="205"/>
      <c r="O707" s="205"/>
      <c r="P707" s="205"/>
      <c r="Q707" s="205"/>
      <c r="R707" s="205"/>
      <c r="S707" s="205"/>
      <c r="T707" s="206"/>
      <c r="AT707" s="207" t="s">
        <v>128</v>
      </c>
      <c r="AU707" s="207" t="s">
        <v>83</v>
      </c>
      <c r="AV707" s="13" t="s">
        <v>81</v>
      </c>
      <c r="AW707" s="13" t="s">
        <v>32</v>
      </c>
      <c r="AX707" s="13" t="s">
        <v>76</v>
      </c>
      <c r="AY707" s="207" t="s">
        <v>120</v>
      </c>
    </row>
    <row r="708" spans="1:65" s="14" customFormat="1">
      <c r="B708" s="208"/>
      <c r="C708" s="209"/>
      <c r="D708" s="199" t="s">
        <v>128</v>
      </c>
      <c r="E708" s="210" t="s">
        <v>1</v>
      </c>
      <c r="F708" s="211" t="s">
        <v>83</v>
      </c>
      <c r="G708" s="209"/>
      <c r="H708" s="212">
        <v>2</v>
      </c>
      <c r="I708" s="213"/>
      <c r="J708" s="209"/>
      <c r="K708" s="209"/>
      <c r="L708" s="214"/>
      <c r="M708" s="215"/>
      <c r="N708" s="216"/>
      <c r="O708" s="216"/>
      <c r="P708" s="216"/>
      <c r="Q708" s="216"/>
      <c r="R708" s="216"/>
      <c r="S708" s="216"/>
      <c r="T708" s="217"/>
      <c r="AT708" s="218" t="s">
        <v>128</v>
      </c>
      <c r="AU708" s="218" t="s">
        <v>83</v>
      </c>
      <c r="AV708" s="14" t="s">
        <v>83</v>
      </c>
      <c r="AW708" s="14" t="s">
        <v>32</v>
      </c>
      <c r="AX708" s="14" t="s">
        <v>76</v>
      </c>
      <c r="AY708" s="218" t="s">
        <v>120</v>
      </c>
    </row>
    <row r="709" spans="1:65" s="13" customFormat="1">
      <c r="B709" s="197"/>
      <c r="C709" s="198"/>
      <c r="D709" s="199" t="s">
        <v>128</v>
      </c>
      <c r="E709" s="200" t="s">
        <v>1</v>
      </c>
      <c r="F709" s="201" t="s">
        <v>359</v>
      </c>
      <c r="G709" s="198"/>
      <c r="H709" s="200" t="s">
        <v>1</v>
      </c>
      <c r="I709" s="202"/>
      <c r="J709" s="198"/>
      <c r="K709" s="198"/>
      <c r="L709" s="203"/>
      <c r="M709" s="204"/>
      <c r="N709" s="205"/>
      <c r="O709" s="205"/>
      <c r="P709" s="205"/>
      <c r="Q709" s="205"/>
      <c r="R709" s="205"/>
      <c r="S709" s="205"/>
      <c r="T709" s="206"/>
      <c r="AT709" s="207" t="s">
        <v>128</v>
      </c>
      <c r="AU709" s="207" t="s">
        <v>83</v>
      </c>
      <c r="AV709" s="13" t="s">
        <v>81</v>
      </c>
      <c r="AW709" s="13" t="s">
        <v>32</v>
      </c>
      <c r="AX709" s="13" t="s">
        <v>76</v>
      </c>
      <c r="AY709" s="207" t="s">
        <v>120</v>
      </c>
    </row>
    <row r="710" spans="1:65" s="14" customFormat="1">
      <c r="B710" s="208"/>
      <c r="C710" s="209"/>
      <c r="D710" s="199" t="s">
        <v>128</v>
      </c>
      <c r="E710" s="210" t="s">
        <v>1</v>
      </c>
      <c r="F710" s="211" t="s">
        <v>144</v>
      </c>
      <c r="G710" s="209"/>
      <c r="H710" s="212">
        <v>3</v>
      </c>
      <c r="I710" s="213"/>
      <c r="J710" s="209"/>
      <c r="K710" s="209"/>
      <c r="L710" s="214"/>
      <c r="M710" s="215"/>
      <c r="N710" s="216"/>
      <c r="O710" s="216"/>
      <c r="P710" s="216"/>
      <c r="Q710" s="216"/>
      <c r="R710" s="216"/>
      <c r="S710" s="216"/>
      <c r="T710" s="217"/>
      <c r="AT710" s="218" t="s">
        <v>128</v>
      </c>
      <c r="AU710" s="218" t="s">
        <v>83</v>
      </c>
      <c r="AV710" s="14" t="s">
        <v>83</v>
      </c>
      <c r="AW710" s="14" t="s">
        <v>32</v>
      </c>
      <c r="AX710" s="14" t="s">
        <v>76</v>
      </c>
      <c r="AY710" s="218" t="s">
        <v>120</v>
      </c>
    </row>
    <row r="711" spans="1:65" s="15" customFormat="1">
      <c r="B711" s="219"/>
      <c r="C711" s="220"/>
      <c r="D711" s="199" t="s">
        <v>128</v>
      </c>
      <c r="E711" s="221" t="s">
        <v>1</v>
      </c>
      <c r="F711" s="222" t="s">
        <v>143</v>
      </c>
      <c r="G711" s="220"/>
      <c r="H711" s="223">
        <v>5</v>
      </c>
      <c r="I711" s="224"/>
      <c r="J711" s="220"/>
      <c r="K711" s="220"/>
      <c r="L711" s="225"/>
      <c r="M711" s="226"/>
      <c r="N711" s="227"/>
      <c r="O711" s="227"/>
      <c r="P711" s="227"/>
      <c r="Q711" s="227"/>
      <c r="R711" s="227"/>
      <c r="S711" s="227"/>
      <c r="T711" s="228"/>
      <c r="AT711" s="229" t="s">
        <v>128</v>
      </c>
      <c r="AU711" s="229" t="s">
        <v>83</v>
      </c>
      <c r="AV711" s="15" t="s">
        <v>126</v>
      </c>
      <c r="AW711" s="15" t="s">
        <v>32</v>
      </c>
      <c r="AX711" s="15" t="s">
        <v>81</v>
      </c>
      <c r="AY711" s="229" t="s">
        <v>120</v>
      </c>
    </row>
    <row r="712" spans="1:65" s="2" customFormat="1" ht="24.2" customHeight="1">
      <c r="A712" s="35"/>
      <c r="B712" s="36"/>
      <c r="C712" s="183" t="s">
        <v>654</v>
      </c>
      <c r="D712" s="183" t="s">
        <v>122</v>
      </c>
      <c r="E712" s="184" t="s">
        <v>655</v>
      </c>
      <c r="F712" s="185" t="s">
        <v>656</v>
      </c>
      <c r="G712" s="186" t="s">
        <v>488</v>
      </c>
      <c r="H712" s="187">
        <v>21</v>
      </c>
      <c r="I712" s="188"/>
      <c r="J712" s="189">
        <f>ROUND(I712*H712,2)</f>
        <v>0</v>
      </c>
      <c r="K712" s="190"/>
      <c r="L712" s="40"/>
      <c r="M712" s="191" t="s">
        <v>1</v>
      </c>
      <c r="N712" s="192" t="s">
        <v>41</v>
      </c>
      <c r="O712" s="72"/>
      <c r="P712" s="193">
        <f>O712*H712</f>
        <v>0</v>
      </c>
      <c r="Q712" s="193">
        <v>0</v>
      </c>
      <c r="R712" s="193">
        <f>Q712*H712</f>
        <v>0</v>
      </c>
      <c r="S712" s="193">
        <v>5.3999999999999999E-2</v>
      </c>
      <c r="T712" s="194">
        <f>S712*H712</f>
        <v>1.1339999999999999</v>
      </c>
      <c r="U712" s="35"/>
      <c r="V712" s="35"/>
      <c r="W712" s="35"/>
      <c r="X712" s="35"/>
      <c r="Y712" s="35"/>
      <c r="Z712" s="35"/>
      <c r="AA712" s="35"/>
      <c r="AB712" s="35"/>
      <c r="AC712" s="35"/>
      <c r="AD712" s="35"/>
      <c r="AE712" s="35"/>
      <c r="AR712" s="195" t="s">
        <v>126</v>
      </c>
      <c r="AT712" s="195" t="s">
        <v>122</v>
      </c>
      <c r="AU712" s="195" t="s">
        <v>83</v>
      </c>
      <c r="AY712" s="18" t="s">
        <v>120</v>
      </c>
      <c r="BE712" s="196">
        <f>IF(N712="základní",J712,0)</f>
        <v>0</v>
      </c>
      <c r="BF712" s="196">
        <f>IF(N712="snížená",J712,0)</f>
        <v>0</v>
      </c>
      <c r="BG712" s="196">
        <f>IF(N712="zákl. přenesená",J712,0)</f>
        <v>0</v>
      </c>
      <c r="BH712" s="196">
        <f>IF(N712="sníž. přenesená",J712,0)</f>
        <v>0</v>
      </c>
      <c r="BI712" s="196">
        <f>IF(N712="nulová",J712,0)</f>
        <v>0</v>
      </c>
      <c r="BJ712" s="18" t="s">
        <v>81</v>
      </c>
      <c r="BK712" s="196">
        <f>ROUND(I712*H712,2)</f>
        <v>0</v>
      </c>
      <c r="BL712" s="18" t="s">
        <v>126</v>
      </c>
      <c r="BM712" s="195" t="s">
        <v>657</v>
      </c>
    </row>
    <row r="713" spans="1:65" s="13" customFormat="1">
      <c r="B713" s="197"/>
      <c r="C713" s="198"/>
      <c r="D713" s="199" t="s">
        <v>128</v>
      </c>
      <c r="E713" s="200" t="s">
        <v>1</v>
      </c>
      <c r="F713" s="201" t="s">
        <v>361</v>
      </c>
      <c r="G713" s="198"/>
      <c r="H713" s="200" t="s">
        <v>1</v>
      </c>
      <c r="I713" s="202"/>
      <c r="J713" s="198"/>
      <c r="K713" s="198"/>
      <c r="L713" s="203"/>
      <c r="M713" s="204"/>
      <c r="N713" s="205"/>
      <c r="O713" s="205"/>
      <c r="P713" s="205"/>
      <c r="Q713" s="205"/>
      <c r="R713" s="205"/>
      <c r="S713" s="205"/>
      <c r="T713" s="206"/>
      <c r="AT713" s="207" t="s">
        <v>128</v>
      </c>
      <c r="AU713" s="207" t="s">
        <v>83</v>
      </c>
      <c r="AV713" s="13" t="s">
        <v>81</v>
      </c>
      <c r="AW713" s="13" t="s">
        <v>32</v>
      </c>
      <c r="AX713" s="13" t="s">
        <v>76</v>
      </c>
      <c r="AY713" s="207" t="s">
        <v>120</v>
      </c>
    </row>
    <row r="714" spans="1:65" s="14" customFormat="1">
      <c r="B714" s="208"/>
      <c r="C714" s="209"/>
      <c r="D714" s="199" t="s">
        <v>128</v>
      </c>
      <c r="E714" s="210" t="s">
        <v>1</v>
      </c>
      <c r="F714" s="211" t="s">
        <v>224</v>
      </c>
      <c r="G714" s="209"/>
      <c r="H714" s="212">
        <v>7</v>
      </c>
      <c r="I714" s="213"/>
      <c r="J714" s="209"/>
      <c r="K714" s="209"/>
      <c r="L714" s="214"/>
      <c r="M714" s="215"/>
      <c r="N714" s="216"/>
      <c r="O714" s="216"/>
      <c r="P714" s="216"/>
      <c r="Q714" s="216"/>
      <c r="R714" s="216"/>
      <c r="S714" s="216"/>
      <c r="T714" s="217"/>
      <c r="AT714" s="218" t="s">
        <v>128</v>
      </c>
      <c r="AU714" s="218" t="s">
        <v>83</v>
      </c>
      <c r="AV714" s="14" t="s">
        <v>83</v>
      </c>
      <c r="AW714" s="14" t="s">
        <v>32</v>
      </c>
      <c r="AX714" s="14" t="s">
        <v>76</v>
      </c>
      <c r="AY714" s="218" t="s">
        <v>120</v>
      </c>
    </row>
    <row r="715" spans="1:65" s="13" customFormat="1">
      <c r="B715" s="197"/>
      <c r="C715" s="198"/>
      <c r="D715" s="199" t="s">
        <v>128</v>
      </c>
      <c r="E715" s="200" t="s">
        <v>1</v>
      </c>
      <c r="F715" s="201" t="s">
        <v>363</v>
      </c>
      <c r="G715" s="198"/>
      <c r="H715" s="200" t="s">
        <v>1</v>
      </c>
      <c r="I715" s="202"/>
      <c r="J715" s="198"/>
      <c r="K715" s="198"/>
      <c r="L715" s="203"/>
      <c r="M715" s="204"/>
      <c r="N715" s="205"/>
      <c r="O715" s="205"/>
      <c r="P715" s="205"/>
      <c r="Q715" s="205"/>
      <c r="R715" s="205"/>
      <c r="S715" s="205"/>
      <c r="T715" s="206"/>
      <c r="AT715" s="207" t="s">
        <v>128</v>
      </c>
      <c r="AU715" s="207" t="s">
        <v>83</v>
      </c>
      <c r="AV715" s="13" t="s">
        <v>81</v>
      </c>
      <c r="AW715" s="13" t="s">
        <v>32</v>
      </c>
      <c r="AX715" s="13" t="s">
        <v>76</v>
      </c>
      <c r="AY715" s="207" t="s">
        <v>120</v>
      </c>
    </row>
    <row r="716" spans="1:65" s="14" customFormat="1">
      <c r="B716" s="208"/>
      <c r="C716" s="209"/>
      <c r="D716" s="199" t="s">
        <v>128</v>
      </c>
      <c r="E716" s="210" t="s">
        <v>1</v>
      </c>
      <c r="F716" s="211" t="s">
        <v>144</v>
      </c>
      <c r="G716" s="209"/>
      <c r="H716" s="212">
        <v>3</v>
      </c>
      <c r="I716" s="213"/>
      <c r="J716" s="209"/>
      <c r="K716" s="209"/>
      <c r="L716" s="214"/>
      <c r="M716" s="215"/>
      <c r="N716" s="216"/>
      <c r="O716" s="216"/>
      <c r="P716" s="216"/>
      <c r="Q716" s="216"/>
      <c r="R716" s="216"/>
      <c r="S716" s="216"/>
      <c r="T716" s="217"/>
      <c r="AT716" s="218" t="s">
        <v>128</v>
      </c>
      <c r="AU716" s="218" t="s">
        <v>83</v>
      </c>
      <c r="AV716" s="14" t="s">
        <v>83</v>
      </c>
      <c r="AW716" s="14" t="s">
        <v>32</v>
      </c>
      <c r="AX716" s="14" t="s">
        <v>76</v>
      </c>
      <c r="AY716" s="218" t="s">
        <v>120</v>
      </c>
    </row>
    <row r="717" spans="1:65" s="13" customFormat="1">
      <c r="B717" s="197"/>
      <c r="C717" s="198"/>
      <c r="D717" s="199" t="s">
        <v>128</v>
      </c>
      <c r="E717" s="200" t="s">
        <v>1</v>
      </c>
      <c r="F717" s="201" t="s">
        <v>365</v>
      </c>
      <c r="G717" s="198"/>
      <c r="H717" s="200" t="s">
        <v>1</v>
      </c>
      <c r="I717" s="202"/>
      <c r="J717" s="198"/>
      <c r="K717" s="198"/>
      <c r="L717" s="203"/>
      <c r="M717" s="204"/>
      <c r="N717" s="205"/>
      <c r="O717" s="205"/>
      <c r="P717" s="205"/>
      <c r="Q717" s="205"/>
      <c r="R717" s="205"/>
      <c r="S717" s="205"/>
      <c r="T717" s="206"/>
      <c r="AT717" s="207" t="s">
        <v>128</v>
      </c>
      <c r="AU717" s="207" t="s">
        <v>83</v>
      </c>
      <c r="AV717" s="13" t="s">
        <v>81</v>
      </c>
      <c r="AW717" s="13" t="s">
        <v>32</v>
      </c>
      <c r="AX717" s="13" t="s">
        <v>76</v>
      </c>
      <c r="AY717" s="207" t="s">
        <v>120</v>
      </c>
    </row>
    <row r="718" spans="1:65" s="14" customFormat="1">
      <c r="B718" s="208"/>
      <c r="C718" s="209"/>
      <c r="D718" s="199" t="s">
        <v>128</v>
      </c>
      <c r="E718" s="210" t="s">
        <v>1</v>
      </c>
      <c r="F718" s="211" t="s">
        <v>242</v>
      </c>
      <c r="G718" s="209"/>
      <c r="H718" s="212">
        <v>11</v>
      </c>
      <c r="I718" s="213"/>
      <c r="J718" s="209"/>
      <c r="K718" s="209"/>
      <c r="L718" s="214"/>
      <c r="M718" s="215"/>
      <c r="N718" s="216"/>
      <c r="O718" s="216"/>
      <c r="P718" s="216"/>
      <c r="Q718" s="216"/>
      <c r="R718" s="216"/>
      <c r="S718" s="216"/>
      <c r="T718" s="217"/>
      <c r="AT718" s="218" t="s">
        <v>128</v>
      </c>
      <c r="AU718" s="218" t="s">
        <v>83</v>
      </c>
      <c r="AV718" s="14" t="s">
        <v>83</v>
      </c>
      <c r="AW718" s="14" t="s">
        <v>32</v>
      </c>
      <c r="AX718" s="14" t="s">
        <v>76</v>
      </c>
      <c r="AY718" s="218" t="s">
        <v>120</v>
      </c>
    </row>
    <row r="719" spans="1:65" s="15" customFormat="1">
      <c r="B719" s="219"/>
      <c r="C719" s="220"/>
      <c r="D719" s="199" t="s">
        <v>128</v>
      </c>
      <c r="E719" s="221" t="s">
        <v>1</v>
      </c>
      <c r="F719" s="222" t="s">
        <v>143</v>
      </c>
      <c r="G719" s="220"/>
      <c r="H719" s="223">
        <v>21</v>
      </c>
      <c r="I719" s="224"/>
      <c r="J719" s="220"/>
      <c r="K719" s="220"/>
      <c r="L719" s="225"/>
      <c r="M719" s="226"/>
      <c r="N719" s="227"/>
      <c r="O719" s="227"/>
      <c r="P719" s="227"/>
      <c r="Q719" s="227"/>
      <c r="R719" s="227"/>
      <c r="S719" s="227"/>
      <c r="T719" s="228"/>
      <c r="AT719" s="229" t="s">
        <v>128</v>
      </c>
      <c r="AU719" s="229" t="s">
        <v>83</v>
      </c>
      <c r="AV719" s="15" t="s">
        <v>126</v>
      </c>
      <c r="AW719" s="15" t="s">
        <v>32</v>
      </c>
      <c r="AX719" s="15" t="s">
        <v>81</v>
      </c>
      <c r="AY719" s="229" t="s">
        <v>120</v>
      </c>
    </row>
    <row r="720" spans="1:65" s="2" customFormat="1" ht="16.5" customHeight="1">
      <c r="A720" s="35"/>
      <c r="B720" s="36"/>
      <c r="C720" s="183" t="s">
        <v>658</v>
      </c>
      <c r="D720" s="183" t="s">
        <v>122</v>
      </c>
      <c r="E720" s="184" t="s">
        <v>659</v>
      </c>
      <c r="F720" s="185" t="s">
        <v>660</v>
      </c>
      <c r="G720" s="186" t="s">
        <v>488</v>
      </c>
      <c r="H720" s="187">
        <v>3</v>
      </c>
      <c r="I720" s="188"/>
      <c r="J720" s="189">
        <f>ROUND(I720*H720,2)</f>
        <v>0</v>
      </c>
      <c r="K720" s="190"/>
      <c r="L720" s="40"/>
      <c r="M720" s="191" t="s">
        <v>1</v>
      </c>
      <c r="N720" s="192" t="s">
        <v>41</v>
      </c>
      <c r="O720" s="72"/>
      <c r="P720" s="193">
        <f>O720*H720</f>
        <v>0</v>
      </c>
      <c r="Q720" s="193">
        <v>0</v>
      </c>
      <c r="R720" s="193">
        <f>Q720*H720</f>
        <v>0</v>
      </c>
      <c r="S720" s="193">
        <v>0</v>
      </c>
      <c r="T720" s="194">
        <f>S720*H720</f>
        <v>0</v>
      </c>
      <c r="U720" s="35"/>
      <c r="V720" s="35"/>
      <c r="W720" s="35"/>
      <c r="X720" s="35"/>
      <c r="Y720" s="35"/>
      <c r="Z720" s="35"/>
      <c r="AA720" s="35"/>
      <c r="AB720" s="35"/>
      <c r="AC720" s="35"/>
      <c r="AD720" s="35"/>
      <c r="AE720" s="35"/>
      <c r="AR720" s="195" t="s">
        <v>126</v>
      </c>
      <c r="AT720" s="195" t="s">
        <v>122</v>
      </c>
      <c r="AU720" s="195" t="s">
        <v>83</v>
      </c>
      <c r="AY720" s="18" t="s">
        <v>120</v>
      </c>
      <c r="BE720" s="196">
        <f>IF(N720="základní",J720,0)</f>
        <v>0</v>
      </c>
      <c r="BF720" s="196">
        <f>IF(N720="snížená",J720,0)</f>
        <v>0</v>
      </c>
      <c r="BG720" s="196">
        <f>IF(N720="zákl. přenesená",J720,0)</f>
        <v>0</v>
      </c>
      <c r="BH720" s="196">
        <f>IF(N720="sníž. přenesená",J720,0)</f>
        <v>0</v>
      </c>
      <c r="BI720" s="196">
        <f>IF(N720="nulová",J720,0)</f>
        <v>0</v>
      </c>
      <c r="BJ720" s="18" t="s">
        <v>81</v>
      </c>
      <c r="BK720" s="196">
        <f>ROUND(I720*H720,2)</f>
        <v>0</v>
      </c>
      <c r="BL720" s="18" t="s">
        <v>126</v>
      </c>
      <c r="BM720" s="195" t="s">
        <v>661</v>
      </c>
    </row>
    <row r="721" spans="1:65" s="2" customFormat="1" ht="21.75" customHeight="1">
      <c r="A721" s="35"/>
      <c r="B721" s="36"/>
      <c r="C721" s="183" t="s">
        <v>662</v>
      </c>
      <c r="D721" s="183" t="s">
        <v>122</v>
      </c>
      <c r="E721" s="184" t="s">
        <v>663</v>
      </c>
      <c r="F721" s="185" t="s">
        <v>664</v>
      </c>
      <c r="G721" s="186" t="s">
        <v>488</v>
      </c>
      <c r="H721" s="187">
        <v>3</v>
      </c>
      <c r="I721" s="188"/>
      <c r="J721" s="189">
        <f>ROUND(I721*H721,2)</f>
        <v>0</v>
      </c>
      <c r="K721" s="190"/>
      <c r="L721" s="40"/>
      <c r="M721" s="191" t="s">
        <v>1</v>
      </c>
      <c r="N721" s="192" t="s">
        <v>41</v>
      </c>
      <c r="O721" s="72"/>
      <c r="P721" s="193">
        <f>O721*H721</f>
        <v>0</v>
      </c>
      <c r="Q721" s="193">
        <v>0</v>
      </c>
      <c r="R721" s="193">
        <f>Q721*H721</f>
        <v>0</v>
      </c>
      <c r="S721" s="193">
        <v>0</v>
      </c>
      <c r="T721" s="194">
        <f>S721*H721</f>
        <v>0</v>
      </c>
      <c r="U721" s="35"/>
      <c r="V721" s="35"/>
      <c r="W721" s="35"/>
      <c r="X721" s="35"/>
      <c r="Y721" s="35"/>
      <c r="Z721" s="35"/>
      <c r="AA721" s="35"/>
      <c r="AB721" s="35"/>
      <c r="AC721" s="35"/>
      <c r="AD721" s="35"/>
      <c r="AE721" s="35"/>
      <c r="AR721" s="195" t="s">
        <v>126</v>
      </c>
      <c r="AT721" s="195" t="s">
        <v>122</v>
      </c>
      <c r="AU721" s="195" t="s">
        <v>83</v>
      </c>
      <c r="AY721" s="18" t="s">
        <v>120</v>
      </c>
      <c r="BE721" s="196">
        <f>IF(N721="základní",J721,0)</f>
        <v>0</v>
      </c>
      <c r="BF721" s="196">
        <f>IF(N721="snížená",J721,0)</f>
        <v>0</v>
      </c>
      <c r="BG721" s="196">
        <f>IF(N721="zákl. přenesená",J721,0)</f>
        <v>0</v>
      </c>
      <c r="BH721" s="196">
        <f>IF(N721="sníž. přenesená",J721,0)</f>
        <v>0</v>
      </c>
      <c r="BI721" s="196">
        <f>IF(N721="nulová",J721,0)</f>
        <v>0</v>
      </c>
      <c r="BJ721" s="18" t="s">
        <v>81</v>
      </c>
      <c r="BK721" s="196">
        <f>ROUND(I721*H721,2)</f>
        <v>0</v>
      </c>
      <c r="BL721" s="18" t="s">
        <v>126</v>
      </c>
      <c r="BM721" s="195" t="s">
        <v>665</v>
      </c>
    </row>
    <row r="722" spans="1:65" s="12" customFormat="1" ht="22.9" customHeight="1">
      <c r="B722" s="167"/>
      <c r="C722" s="168"/>
      <c r="D722" s="169" t="s">
        <v>75</v>
      </c>
      <c r="E722" s="181" t="s">
        <v>666</v>
      </c>
      <c r="F722" s="181" t="s">
        <v>667</v>
      </c>
      <c r="G722" s="168"/>
      <c r="H722" s="168"/>
      <c r="I722" s="171"/>
      <c r="J722" s="182">
        <f>BK722</f>
        <v>0</v>
      </c>
      <c r="K722" s="168"/>
      <c r="L722" s="173"/>
      <c r="M722" s="174"/>
      <c r="N722" s="175"/>
      <c r="O722" s="175"/>
      <c r="P722" s="176">
        <f>SUM(P723:P728)</f>
        <v>0</v>
      </c>
      <c r="Q722" s="175"/>
      <c r="R722" s="176">
        <f>SUM(R723:R728)</f>
        <v>0</v>
      </c>
      <c r="S722" s="175"/>
      <c r="T722" s="177">
        <f>SUM(T723:T728)</f>
        <v>0</v>
      </c>
      <c r="AR722" s="178" t="s">
        <v>81</v>
      </c>
      <c r="AT722" s="179" t="s">
        <v>75</v>
      </c>
      <c r="AU722" s="179" t="s">
        <v>81</v>
      </c>
      <c r="AY722" s="178" t="s">
        <v>120</v>
      </c>
      <c r="BK722" s="180">
        <f>SUM(BK723:BK728)</f>
        <v>0</v>
      </c>
    </row>
    <row r="723" spans="1:65" s="2" customFormat="1" ht="24.2" customHeight="1">
      <c r="A723" s="35"/>
      <c r="B723" s="36"/>
      <c r="C723" s="183" t="s">
        <v>668</v>
      </c>
      <c r="D723" s="183" t="s">
        <v>122</v>
      </c>
      <c r="E723" s="184" t="s">
        <v>669</v>
      </c>
      <c r="F723" s="185" t="s">
        <v>670</v>
      </c>
      <c r="G723" s="186" t="s">
        <v>257</v>
      </c>
      <c r="H723" s="187">
        <v>130.06</v>
      </c>
      <c r="I723" s="188"/>
      <c r="J723" s="189">
        <f>ROUND(I723*H723,2)</f>
        <v>0</v>
      </c>
      <c r="K723" s="190"/>
      <c r="L723" s="40"/>
      <c r="M723" s="191" t="s">
        <v>1</v>
      </c>
      <c r="N723" s="192" t="s">
        <v>41</v>
      </c>
      <c r="O723" s="72"/>
      <c r="P723" s="193">
        <f>O723*H723</f>
        <v>0</v>
      </c>
      <c r="Q723" s="193">
        <v>0</v>
      </c>
      <c r="R723" s="193">
        <f>Q723*H723</f>
        <v>0</v>
      </c>
      <c r="S723" s="193">
        <v>0</v>
      </c>
      <c r="T723" s="194">
        <f>S723*H723</f>
        <v>0</v>
      </c>
      <c r="U723" s="35"/>
      <c r="V723" s="35"/>
      <c r="W723" s="35"/>
      <c r="X723" s="35"/>
      <c r="Y723" s="35"/>
      <c r="Z723" s="35"/>
      <c r="AA723" s="35"/>
      <c r="AB723" s="35"/>
      <c r="AC723" s="35"/>
      <c r="AD723" s="35"/>
      <c r="AE723" s="35"/>
      <c r="AR723" s="195" t="s">
        <v>126</v>
      </c>
      <c r="AT723" s="195" t="s">
        <v>122</v>
      </c>
      <c r="AU723" s="195" t="s">
        <v>83</v>
      </c>
      <c r="AY723" s="18" t="s">
        <v>120</v>
      </c>
      <c r="BE723" s="196">
        <f>IF(N723="základní",J723,0)</f>
        <v>0</v>
      </c>
      <c r="BF723" s="196">
        <f>IF(N723="snížená",J723,0)</f>
        <v>0</v>
      </c>
      <c r="BG723" s="196">
        <f>IF(N723="zákl. přenesená",J723,0)</f>
        <v>0</v>
      </c>
      <c r="BH723" s="196">
        <f>IF(N723="sníž. přenesená",J723,0)</f>
        <v>0</v>
      </c>
      <c r="BI723" s="196">
        <f>IF(N723="nulová",J723,0)</f>
        <v>0</v>
      </c>
      <c r="BJ723" s="18" t="s">
        <v>81</v>
      </c>
      <c r="BK723" s="196">
        <f>ROUND(I723*H723,2)</f>
        <v>0</v>
      </c>
      <c r="BL723" s="18" t="s">
        <v>126</v>
      </c>
      <c r="BM723" s="195" t="s">
        <v>671</v>
      </c>
    </row>
    <row r="724" spans="1:65" s="2" customFormat="1" ht="24.2" customHeight="1">
      <c r="A724" s="35"/>
      <c r="B724" s="36"/>
      <c r="C724" s="183" t="s">
        <v>672</v>
      </c>
      <c r="D724" s="183" t="s">
        <v>122</v>
      </c>
      <c r="E724" s="184" t="s">
        <v>673</v>
      </c>
      <c r="F724" s="185" t="s">
        <v>674</v>
      </c>
      <c r="G724" s="186" t="s">
        <v>257</v>
      </c>
      <c r="H724" s="187">
        <v>130.06</v>
      </c>
      <c r="I724" s="188"/>
      <c r="J724" s="189">
        <f>ROUND(I724*H724,2)</f>
        <v>0</v>
      </c>
      <c r="K724" s="190"/>
      <c r="L724" s="40"/>
      <c r="M724" s="191" t="s">
        <v>1</v>
      </c>
      <c r="N724" s="192" t="s">
        <v>41</v>
      </c>
      <c r="O724" s="72"/>
      <c r="P724" s="193">
        <f>O724*H724</f>
        <v>0</v>
      </c>
      <c r="Q724" s="193">
        <v>0</v>
      </c>
      <c r="R724" s="193">
        <f>Q724*H724</f>
        <v>0</v>
      </c>
      <c r="S724" s="193">
        <v>0</v>
      </c>
      <c r="T724" s="194">
        <f>S724*H724</f>
        <v>0</v>
      </c>
      <c r="U724" s="35"/>
      <c r="V724" s="35"/>
      <c r="W724" s="35"/>
      <c r="X724" s="35"/>
      <c r="Y724" s="35"/>
      <c r="Z724" s="35"/>
      <c r="AA724" s="35"/>
      <c r="AB724" s="35"/>
      <c r="AC724" s="35"/>
      <c r="AD724" s="35"/>
      <c r="AE724" s="35"/>
      <c r="AR724" s="195" t="s">
        <v>126</v>
      </c>
      <c r="AT724" s="195" t="s">
        <v>122</v>
      </c>
      <c r="AU724" s="195" t="s">
        <v>83</v>
      </c>
      <c r="AY724" s="18" t="s">
        <v>120</v>
      </c>
      <c r="BE724" s="196">
        <f>IF(N724="základní",J724,0)</f>
        <v>0</v>
      </c>
      <c r="BF724" s="196">
        <f>IF(N724="snížená",J724,0)</f>
        <v>0</v>
      </c>
      <c r="BG724" s="196">
        <f>IF(N724="zákl. přenesená",J724,0)</f>
        <v>0</v>
      </c>
      <c r="BH724" s="196">
        <f>IF(N724="sníž. přenesená",J724,0)</f>
        <v>0</v>
      </c>
      <c r="BI724" s="196">
        <f>IF(N724="nulová",J724,0)</f>
        <v>0</v>
      </c>
      <c r="BJ724" s="18" t="s">
        <v>81</v>
      </c>
      <c r="BK724" s="196">
        <f>ROUND(I724*H724,2)</f>
        <v>0</v>
      </c>
      <c r="BL724" s="18" t="s">
        <v>126</v>
      </c>
      <c r="BM724" s="195" t="s">
        <v>675</v>
      </c>
    </row>
    <row r="725" spans="1:65" s="2" customFormat="1" ht="24.2" customHeight="1">
      <c r="A725" s="35"/>
      <c r="B725" s="36"/>
      <c r="C725" s="183" t="s">
        <v>676</v>
      </c>
      <c r="D725" s="183" t="s">
        <v>122</v>
      </c>
      <c r="E725" s="184" t="s">
        <v>677</v>
      </c>
      <c r="F725" s="185" t="s">
        <v>678</v>
      </c>
      <c r="G725" s="186" t="s">
        <v>257</v>
      </c>
      <c r="H725" s="187">
        <v>1170.54</v>
      </c>
      <c r="I725" s="188"/>
      <c r="J725" s="189">
        <f>ROUND(I725*H725,2)</f>
        <v>0</v>
      </c>
      <c r="K725" s="190"/>
      <c r="L725" s="40"/>
      <c r="M725" s="191" t="s">
        <v>1</v>
      </c>
      <c r="N725" s="192" t="s">
        <v>41</v>
      </c>
      <c r="O725" s="72"/>
      <c r="P725" s="193">
        <f>O725*H725</f>
        <v>0</v>
      </c>
      <c r="Q725" s="193">
        <v>0</v>
      </c>
      <c r="R725" s="193">
        <f>Q725*H725</f>
        <v>0</v>
      </c>
      <c r="S725" s="193">
        <v>0</v>
      </c>
      <c r="T725" s="194">
        <f>S725*H725</f>
        <v>0</v>
      </c>
      <c r="U725" s="35"/>
      <c r="V725" s="35"/>
      <c r="W725" s="35"/>
      <c r="X725" s="35"/>
      <c r="Y725" s="35"/>
      <c r="Z725" s="35"/>
      <c r="AA725" s="35"/>
      <c r="AB725" s="35"/>
      <c r="AC725" s="35"/>
      <c r="AD725" s="35"/>
      <c r="AE725" s="35"/>
      <c r="AR725" s="195" t="s">
        <v>126</v>
      </c>
      <c r="AT725" s="195" t="s">
        <v>122</v>
      </c>
      <c r="AU725" s="195" t="s">
        <v>83</v>
      </c>
      <c r="AY725" s="18" t="s">
        <v>120</v>
      </c>
      <c r="BE725" s="196">
        <f>IF(N725="základní",J725,0)</f>
        <v>0</v>
      </c>
      <c r="BF725" s="196">
        <f>IF(N725="snížená",J725,0)</f>
        <v>0</v>
      </c>
      <c r="BG725" s="196">
        <f>IF(N725="zákl. přenesená",J725,0)</f>
        <v>0</v>
      </c>
      <c r="BH725" s="196">
        <f>IF(N725="sníž. přenesená",J725,0)</f>
        <v>0</v>
      </c>
      <c r="BI725" s="196">
        <f>IF(N725="nulová",J725,0)</f>
        <v>0</v>
      </c>
      <c r="BJ725" s="18" t="s">
        <v>81</v>
      </c>
      <c r="BK725" s="196">
        <f>ROUND(I725*H725,2)</f>
        <v>0</v>
      </c>
      <c r="BL725" s="18" t="s">
        <v>126</v>
      </c>
      <c r="BM725" s="195" t="s">
        <v>679</v>
      </c>
    </row>
    <row r="726" spans="1:65" s="14" customFormat="1">
      <c r="B726" s="208"/>
      <c r="C726" s="209"/>
      <c r="D726" s="199" t="s">
        <v>128</v>
      </c>
      <c r="E726" s="209"/>
      <c r="F726" s="211" t="s">
        <v>680</v>
      </c>
      <c r="G726" s="209"/>
      <c r="H726" s="212">
        <v>1170.54</v>
      </c>
      <c r="I726" s="213"/>
      <c r="J726" s="209"/>
      <c r="K726" s="209"/>
      <c r="L726" s="214"/>
      <c r="M726" s="215"/>
      <c r="N726" s="216"/>
      <c r="O726" s="216"/>
      <c r="P726" s="216"/>
      <c r="Q726" s="216"/>
      <c r="R726" s="216"/>
      <c r="S726" s="216"/>
      <c r="T726" s="217"/>
      <c r="AT726" s="218" t="s">
        <v>128</v>
      </c>
      <c r="AU726" s="218" t="s">
        <v>83</v>
      </c>
      <c r="AV726" s="14" t="s">
        <v>83</v>
      </c>
      <c r="AW726" s="14" t="s">
        <v>4</v>
      </c>
      <c r="AX726" s="14" t="s">
        <v>81</v>
      </c>
      <c r="AY726" s="218" t="s">
        <v>120</v>
      </c>
    </row>
    <row r="727" spans="1:65" s="2" customFormat="1" ht="37.9" customHeight="1">
      <c r="A727" s="35"/>
      <c r="B727" s="36"/>
      <c r="C727" s="183" t="s">
        <v>681</v>
      </c>
      <c r="D727" s="183" t="s">
        <v>122</v>
      </c>
      <c r="E727" s="184" t="s">
        <v>682</v>
      </c>
      <c r="F727" s="185" t="s">
        <v>683</v>
      </c>
      <c r="G727" s="186" t="s">
        <v>257</v>
      </c>
      <c r="H727" s="187">
        <v>126.28100000000001</v>
      </c>
      <c r="I727" s="188"/>
      <c r="J727" s="189">
        <f>ROUND(I727*H727,2)</f>
        <v>0</v>
      </c>
      <c r="K727" s="190"/>
      <c r="L727" s="40"/>
      <c r="M727" s="191" t="s">
        <v>1</v>
      </c>
      <c r="N727" s="192" t="s">
        <v>41</v>
      </c>
      <c r="O727" s="72"/>
      <c r="P727" s="193">
        <f>O727*H727</f>
        <v>0</v>
      </c>
      <c r="Q727" s="193">
        <v>0</v>
      </c>
      <c r="R727" s="193">
        <f>Q727*H727</f>
        <v>0</v>
      </c>
      <c r="S727" s="193">
        <v>0</v>
      </c>
      <c r="T727" s="194">
        <f>S727*H727</f>
        <v>0</v>
      </c>
      <c r="U727" s="35"/>
      <c r="V727" s="35"/>
      <c r="W727" s="35"/>
      <c r="X727" s="35"/>
      <c r="Y727" s="35"/>
      <c r="Z727" s="35"/>
      <c r="AA727" s="35"/>
      <c r="AB727" s="35"/>
      <c r="AC727" s="35"/>
      <c r="AD727" s="35"/>
      <c r="AE727" s="35"/>
      <c r="AR727" s="195" t="s">
        <v>126</v>
      </c>
      <c r="AT727" s="195" t="s">
        <v>122</v>
      </c>
      <c r="AU727" s="195" t="s">
        <v>83</v>
      </c>
      <c r="AY727" s="18" t="s">
        <v>120</v>
      </c>
      <c r="BE727" s="196">
        <f>IF(N727="základní",J727,0)</f>
        <v>0</v>
      </c>
      <c r="BF727" s="196">
        <f>IF(N727="snížená",J727,0)</f>
        <v>0</v>
      </c>
      <c r="BG727" s="196">
        <f>IF(N727="zákl. přenesená",J727,0)</f>
        <v>0</v>
      </c>
      <c r="BH727" s="196">
        <f>IF(N727="sníž. přenesená",J727,0)</f>
        <v>0</v>
      </c>
      <c r="BI727" s="196">
        <f>IF(N727="nulová",J727,0)</f>
        <v>0</v>
      </c>
      <c r="BJ727" s="18" t="s">
        <v>81</v>
      </c>
      <c r="BK727" s="196">
        <f>ROUND(I727*H727,2)</f>
        <v>0</v>
      </c>
      <c r="BL727" s="18" t="s">
        <v>126</v>
      </c>
      <c r="BM727" s="195" t="s">
        <v>684</v>
      </c>
    </row>
    <row r="728" spans="1:65" s="2" customFormat="1" ht="44.25" customHeight="1">
      <c r="A728" s="35"/>
      <c r="B728" s="36"/>
      <c r="C728" s="183" t="s">
        <v>685</v>
      </c>
      <c r="D728" s="183" t="s">
        <v>122</v>
      </c>
      <c r="E728" s="184" t="s">
        <v>686</v>
      </c>
      <c r="F728" s="185" t="s">
        <v>687</v>
      </c>
      <c r="G728" s="186" t="s">
        <v>257</v>
      </c>
      <c r="H728" s="187">
        <v>3.7789999999999999</v>
      </c>
      <c r="I728" s="188"/>
      <c r="J728" s="189">
        <f>ROUND(I728*H728,2)</f>
        <v>0</v>
      </c>
      <c r="K728" s="190"/>
      <c r="L728" s="40"/>
      <c r="M728" s="191" t="s">
        <v>1</v>
      </c>
      <c r="N728" s="192" t="s">
        <v>41</v>
      </c>
      <c r="O728" s="72"/>
      <c r="P728" s="193">
        <f>O728*H728</f>
        <v>0</v>
      </c>
      <c r="Q728" s="193">
        <v>0</v>
      </c>
      <c r="R728" s="193">
        <f>Q728*H728</f>
        <v>0</v>
      </c>
      <c r="S728" s="193">
        <v>0</v>
      </c>
      <c r="T728" s="194">
        <f>S728*H728</f>
        <v>0</v>
      </c>
      <c r="U728" s="35"/>
      <c r="V728" s="35"/>
      <c r="W728" s="35"/>
      <c r="X728" s="35"/>
      <c r="Y728" s="35"/>
      <c r="Z728" s="35"/>
      <c r="AA728" s="35"/>
      <c r="AB728" s="35"/>
      <c r="AC728" s="35"/>
      <c r="AD728" s="35"/>
      <c r="AE728" s="35"/>
      <c r="AR728" s="195" t="s">
        <v>126</v>
      </c>
      <c r="AT728" s="195" t="s">
        <v>122</v>
      </c>
      <c r="AU728" s="195" t="s">
        <v>83</v>
      </c>
      <c r="AY728" s="18" t="s">
        <v>120</v>
      </c>
      <c r="BE728" s="196">
        <f>IF(N728="základní",J728,0)</f>
        <v>0</v>
      </c>
      <c r="BF728" s="196">
        <f>IF(N728="snížená",J728,0)</f>
        <v>0</v>
      </c>
      <c r="BG728" s="196">
        <f>IF(N728="zákl. přenesená",J728,0)</f>
        <v>0</v>
      </c>
      <c r="BH728" s="196">
        <f>IF(N728="sníž. přenesená",J728,0)</f>
        <v>0</v>
      </c>
      <c r="BI728" s="196">
        <f>IF(N728="nulová",J728,0)</f>
        <v>0</v>
      </c>
      <c r="BJ728" s="18" t="s">
        <v>81</v>
      </c>
      <c r="BK728" s="196">
        <f>ROUND(I728*H728,2)</f>
        <v>0</v>
      </c>
      <c r="BL728" s="18" t="s">
        <v>126</v>
      </c>
      <c r="BM728" s="195" t="s">
        <v>688</v>
      </c>
    </row>
    <row r="729" spans="1:65" s="12" customFormat="1" ht="25.9" customHeight="1">
      <c r="B729" s="167"/>
      <c r="C729" s="168"/>
      <c r="D729" s="169" t="s">
        <v>75</v>
      </c>
      <c r="E729" s="170" t="s">
        <v>689</v>
      </c>
      <c r="F729" s="170" t="s">
        <v>690</v>
      </c>
      <c r="G729" s="168"/>
      <c r="H729" s="168"/>
      <c r="I729" s="171"/>
      <c r="J729" s="172">
        <f>BK729</f>
        <v>0</v>
      </c>
      <c r="K729" s="168"/>
      <c r="L729" s="173"/>
      <c r="M729" s="174"/>
      <c r="N729" s="175"/>
      <c r="O729" s="175"/>
      <c r="P729" s="176">
        <f>P730+P737+P750+P755+P758+P769</f>
        <v>0</v>
      </c>
      <c r="Q729" s="175"/>
      <c r="R729" s="176">
        <f>R730+R737+R750+R755+R758+R769</f>
        <v>1.0992701999999999</v>
      </c>
      <c r="S729" s="175"/>
      <c r="T729" s="177">
        <f>T730+T737+T750+T755+T758+T769</f>
        <v>0.13880000000000001</v>
      </c>
      <c r="AR729" s="178" t="s">
        <v>83</v>
      </c>
      <c r="AT729" s="179" t="s">
        <v>75</v>
      </c>
      <c r="AU729" s="179" t="s">
        <v>76</v>
      </c>
      <c r="AY729" s="178" t="s">
        <v>120</v>
      </c>
      <c r="BK729" s="180">
        <f>BK730+BK737+BK750+BK755+BK758+BK769</f>
        <v>0</v>
      </c>
    </row>
    <row r="730" spans="1:65" s="12" customFormat="1" ht="22.9" customHeight="1">
      <c r="B730" s="167"/>
      <c r="C730" s="168"/>
      <c r="D730" s="169" t="s">
        <v>75</v>
      </c>
      <c r="E730" s="181" t="s">
        <v>691</v>
      </c>
      <c r="F730" s="181" t="s">
        <v>692</v>
      </c>
      <c r="G730" s="168"/>
      <c r="H730" s="168"/>
      <c r="I730" s="171"/>
      <c r="J730" s="182">
        <f>BK730</f>
        <v>0</v>
      </c>
      <c r="K730" s="168"/>
      <c r="L730" s="173"/>
      <c r="M730" s="174"/>
      <c r="N730" s="175"/>
      <c r="O730" s="175"/>
      <c r="P730" s="176">
        <f>SUM(P731:P736)</f>
        <v>0</v>
      </c>
      <c r="Q730" s="175"/>
      <c r="R730" s="176">
        <f>SUM(R731:R736)</f>
        <v>5.2019999999999996E-4</v>
      </c>
      <c r="S730" s="175"/>
      <c r="T730" s="177">
        <f>SUM(T731:T736)</f>
        <v>0</v>
      </c>
      <c r="AR730" s="178" t="s">
        <v>83</v>
      </c>
      <c r="AT730" s="179" t="s">
        <v>75</v>
      </c>
      <c r="AU730" s="179" t="s">
        <v>81</v>
      </c>
      <c r="AY730" s="178" t="s">
        <v>120</v>
      </c>
      <c r="BK730" s="180">
        <f>SUM(BK731:BK736)</f>
        <v>0</v>
      </c>
    </row>
    <row r="731" spans="1:65" s="2" customFormat="1" ht="33" customHeight="1">
      <c r="A731" s="35"/>
      <c r="B731" s="36"/>
      <c r="C731" s="183" t="s">
        <v>693</v>
      </c>
      <c r="D731" s="183" t="s">
        <v>122</v>
      </c>
      <c r="E731" s="184" t="s">
        <v>694</v>
      </c>
      <c r="F731" s="185" t="s">
        <v>695</v>
      </c>
      <c r="G731" s="186" t="s">
        <v>451</v>
      </c>
      <c r="H731" s="187">
        <v>6</v>
      </c>
      <c r="I731" s="188"/>
      <c r="J731" s="189">
        <f>ROUND(I731*H731,2)</f>
        <v>0</v>
      </c>
      <c r="K731" s="190"/>
      <c r="L731" s="40"/>
      <c r="M731" s="191" t="s">
        <v>1</v>
      </c>
      <c r="N731" s="192" t="s">
        <v>41</v>
      </c>
      <c r="O731" s="72"/>
      <c r="P731" s="193">
        <f>O731*H731</f>
        <v>0</v>
      </c>
      <c r="Q731" s="193">
        <v>0</v>
      </c>
      <c r="R731" s="193">
        <f>Q731*H731</f>
        <v>0</v>
      </c>
      <c r="S731" s="193">
        <v>0</v>
      </c>
      <c r="T731" s="194">
        <f>S731*H731</f>
        <v>0</v>
      </c>
      <c r="U731" s="35"/>
      <c r="V731" s="35"/>
      <c r="W731" s="35"/>
      <c r="X731" s="35"/>
      <c r="Y731" s="35"/>
      <c r="Z731" s="35"/>
      <c r="AA731" s="35"/>
      <c r="AB731" s="35"/>
      <c r="AC731" s="35"/>
      <c r="AD731" s="35"/>
      <c r="AE731" s="35"/>
      <c r="AR731" s="195" t="s">
        <v>265</v>
      </c>
      <c r="AT731" s="195" t="s">
        <v>122</v>
      </c>
      <c r="AU731" s="195" t="s">
        <v>83</v>
      </c>
      <c r="AY731" s="18" t="s">
        <v>120</v>
      </c>
      <c r="BE731" s="196">
        <f>IF(N731="základní",J731,0)</f>
        <v>0</v>
      </c>
      <c r="BF731" s="196">
        <f>IF(N731="snížená",J731,0)</f>
        <v>0</v>
      </c>
      <c r="BG731" s="196">
        <f>IF(N731="zákl. přenesená",J731,0)</f>
        <v>0</v>
      </c>
      <c r="BH731" s="196">
        <f>IF(N731="sníž. přenesená",J731,0)</f>
        <v>0</v>
      </c>
      <c r="BI731" s="196">
        <f>IF(N731="nulová",J731,0)</f>
        <v>0</v>
      </c>
      <c r="BJ731" s="18" t="s">
        <v>81</v>
      </c>
      <c r="BK731" s="196">
        <f>ROUND(I731*H731,2)</f>
        <v>0</v>
      </c>
      <c r="BL731" s="18" t="s">
        <v>265</v>
      </c>
      <c r="BM731" s="195" t="s">
        <v>696</v>
      </c>
    </row>
    <row r="732" spans="1:65" s="2" customFormat="1" ht="24.2" customHeight="1">
      <c r="A732" s="35"/>
      <c r="B732" s="36"/>
      <c r="C732" s="241" t="s">
        <v>697</v>
      </c>
      <c r="D732" s="241" t="s">
        <v>266</v>
      </c>
      <c r="E732" s="242" t="s">
        <v>698</v>
      </c>
      <c r="F732" s="243" t="s">
        <v>699</v>
      </c>
      <c r="G732" s="244" t="s">
        <v>451</v>
      </c>
      <c r="H732" s="245">
        <v>3.06</v>
      </c>
      <c r="I732" s="246"/>
      <c r="J732" s="247">
        <f>ROUND(I732*H732,2)</f>
        <v>0</v>
      </c>
      <c r="K732" s="248"/>
      <c r="L732" s="249"/>
      <c r="M732" s="250" t="s">
        <v>1</v>
      </c>
      <c r="N732" s="251" t="s">
        <v>41</v>
      </c>
      <c r="O732" s="72"/>
      <c r="P732" s="193">
        <f>O732*H732</f>
        <v>0</v>
      </c>
      <c r="Q732" s="193">
        <v>6.0000000000000002E-5</v>
      </c>
      <c r="R732" s="193">
        <f>Q732*H732</f>
        <v>1.8360000000000002E-4</v>
      </c>
      <c r="S732" s="193">
        <v>0</v>
      </c>
      <c r="T732" s="194">
        <f>S732*H732</f>
        <v>0</v>
      </c>
      <c r="U732" s="35"/>
      <c r="V732" s="35"/>
      <c r="W732" s="35"/>
      <c r="X732" s="35"/>
      <c r="Y732" s="35"/>
      <c r="Z732" s="35"/>
      <c r="AA732" s="35"/>
      <c r="AB732" s="35"/>
      <c r="AC732" s="35"/>
      <c r="AD732" s="35"/>
      <c r="AE732" s="35"/>
      <c r="AR732" s="195" t="s">
        <v>453</v>
      </c>
      <c r="AT732" s="195" t="s">
        <v>266</v>
      </c>
      <c r="AU732" s="195" t="s">
        <v>83</v>
      </c>
      <c r="AY732" s="18" t="s">
        <v>120</v>
      </c>
      <c r="BE732" s="196">
        <f>IF(N732="základní",J732,0)</f>
        <v>0</v>
      </c>
      <c r="BF732" s="196">
        <f>IF(N732="snížená",J732,0)</f>
        <v>0</v>
      </c>
      <c r="BG732" s="196">
        <f>IF(N732="zákl. přenesená",J732,0)</f>
        <v>0</v>
      </c>
      <c r="BH732" s="196">
        <f>IF(N732="sníž. přenesená",J732,0)</f>
        <v>0</v>
      </c>
      <c r="BI732" s="196">
        <f>IF(N732="nulová",J732,0)</f>
        <v>0</v>
      </c>
      <c r="BJ732" s="18" t="s">
        <v>81</v>
      </c>
      <c r="BK732" s="196">
        <f>ROUND(I732*H732,2)</f>
        <v>0</v>
      </c>
      <c r="BL732" s="18" t="s">
        <v>265</v>
      </c>
      <c r="BM732" s="195" t="s">
        <v>700</v>
      </c>
    </row>
    <row r="733" spans="1:65" s="14" customFormat="1">
      <c r="B733" s="208"/>
      <c r="C733" s="209"/>
      <c r="D733" s="199" t="s">
        <v>128</v>
      </c>
      <c r="E733" s="209"/>
      <c r="F733" s="211" t="s">
        <v>701</v>
      </c>
      <c r="G733" s="209"/>
      <c r="H733" s="212">
        <v>3.06</v>
      </c>
      <c r="I733" s="213"/>
      <c r="J733" s="209"/>
      <c r="K733" s="209"/>
      <c r="L733" s="214"/>
      <c r="M733" s="215"/>
      <c r="N733" s="216"/>
      <c r="O733" s="216"/>
      <c r="P733" s="216"/>
      <c r="Q733" s="216"/>
      <c r="R733" s="216"/>
      <c r="S733" s="216"/>
      <c r="T733" s="217"/>
      <c r="AT733" s="218" t="s">
        <v>128</v>
      </c>
      <c r="AU733" s="218" t="s">
        <v>83</v>
      </c>
      <c r="AV733" s="14" t="s">
        <v>83</v>
      </c>
      <c r="AW733" s="14" t="s">
        <v>4</v>
      </c>
      <c r="AX733" s="14" t="s">
        <v>81</v>
      </c>
      <c r="AY733" s="218" t="s">
        <v>120</v>
      </c>
    </row>
    <row r="734" spans="1:65" s="2" customFormat="1" ht="24.2" customHeight="1">
      <c r="A734" s="35"/>
      <c r="B734" s="36"/>
      <c r="C734" s="241" t="s">
        <v>702</v>
      </c>
      <c r="D734" s="241" t="s">
        <v>266</v>
      </c>
      <c r="E734" s="242" t="s">
        <v>703</v>
      </c>
      <c r="F734" s="243" t="s">
        <v>704</v>
      </c>
      <c r="G734" s="244" t="s">
        <v>451</v>
      </c>
      <c r="H734" s="245">
        <v>3.06</v>
      </c>
      <c r="I734" s="246"/>
      <c r="J734" s="247">
        <f>ROUND(I734*H734,2)</f>
        <v>0</v>
      </c>
      <c r="K734" s="248"/>
      <c r="L734" s="249"/>
      <c r="M734" s="250" t="s">
        <v>1</v>
      </c>
      <c r="N734" s="251" t="s">
        <v>41</v>
      </c>
      <c r="O734" s="72"/>
      <c r="P734" s="193">
        <f>O734*H734</f>
        <v>0</v>
      </c>
      <c r="Q734" s="193">
        <v>1.1E-4</v>
      </c>
      <c r="R734" s="193">
        <f>Q734*H734</f>
        <v>3.366E-4</v>
      </c>
      <c r="S734" s="193">
        <v>0</v>
      </c>
      <c r="T734" s="194">
        <f>S734*H734</f>
        <v>0</v>
      </c>
      <c r="U734" s="35"/>
      <c r="V734" s="35"/>
      <c r="W734" s="35"/>
      <c r="X734" s="35"/>
      <c r="Y734" s="35"/>
      <c r="Z734" s="35"/>
      <c r="AA734" s="35"/>
      <c r="AB734" s="35"/>
      <c r="AC734" s="35"/>
      <c r="AD734" s="35"/>
      <c r="AE734" s="35"/>
      <c r="AR734" s="195" t="s">
        <v>453</v>
      </c>
      <c r="AT734" s="195" t="s">
        <v>266</v>
      </c>
      <c r="AU734" s="195" t="s">
        <v>83</v>
      </c>
      <c r="AY734" s="18" t="s">
        <v>120</v>
      </c>
      <c r="BE734" s="196">
        <f>IF(N734="základní",J734,0)</f>
        <v>0</v>
      </c>
      <c r="BF734" s="196">
        <f>IF(N734="snížená",J734,0)</f>
        <v>0</v>
      </c>
      <c r="BG734" s="196">
        <f>IF(N734="zákl. přenesená",J734,0)</f>
        <v>0</v>
      </c>
      <c r="BH734" s="196">
        <f>IF(N734="sníž. přenesená",J734,0)</f>
        <v>0</v>
      </c>
      <c r="BI734" s="196">
        <f>IF(N734="nulová",J734,0)</f>
        <v>0</v>
      </c>
      <c r="BJ734" s="18" t="s">
        <v>81</v>
      </c>
      <c r="BK734" s="196">
        <f>ROUND(I734*H734,2)</f>
        <v>0</v>
      </c>
      <c r="BL734" s="18" t="s">
        <v>265</v>
      </c>
      <c r="BM734" s="195" t="s">
        <v>705</v>
      </c>
    </row>
    <row r="735" spans="1:65" s="14" customFormat="1">
      <c r="B735" s="208"/>
      <c r="C735" s="209"/>
      <c r="D735" s="199" t="s">
        <v>128</v>
      </c>
      <c r="E735" s="209"/>
      <c r="F735" s="211" t="s">
        <v>701</v>
      </c>
      <c r="G735" s="209"/>
      <c r="H735" s="212">
        <v>3.06</v>
      </c>
      <c r="I735" s="213"/>
      <c r="J735" s="209"/>
      <c r="K735" s="209"/>
      <c r="L735" s="214"/>
      <c r="M735" s="215"/>
      <c r="N735" s="216"/>
      <c r="O735" s="216"/>
      <c r="P735" s="216"/>
      <c r="Q735" s="216"/>
      <c r="R735" s="216"/>
      <c r="S735" s="216"/>
      <c r="T735" s="217"/>
      <c r="AT735" s="218" t="s">
        <v>128</v>
      </c>
      <c r="AU735" s="218" t="s">
        <v>83</v>
      </c>
      <c r="AV735" s="14" t="s">
        <v>83</v>
      </c>
      <c r="AW735" s="14" t="s">
        <v>4</v>
      </c>
      <c r="AX735" s="14" t="s">
        <v>81</v>
      </c>
      <c r="AY735" s="218" t="s">
        <v>120</v>
      </c>
    </row>
    <row r="736" spans="1:65" s="2" customFormat="1" ht="24.2" customHeight="1">
      <c r="A736" s="35"/>
      <c r="B736" s="36"/>
      <c r="C736" s="183" t="s">
        <v>706</v>
      </c>
      <c r="D736" s="183" t="s">
        <v>122</v>
      </c>
      <c r="E736" s="184" t="s">
        <v>707</v>
      </c>
      <c r="F736" s="185" t="s">
        <v>708</v>
      </c>
      <c r="G736" s="186" t="s">
        <v>257</v>
      </c>
      <c r="H736" s="187">
        <v>1E-3</v>
      </c>
      <c r="I736" s="188"/>
      <c r="J736" s="189">
        <f>ROUND(I736*H736,2)</f>
        <v>0</v>
      </c>
      <c r="K736" s="190"/>
      <c r="L736" s="40"/>
      <c r="M736" s="191" t="s">
        <v>1</v>
      </c>
      <c r="N736" s="192" t="s">
        <v>41</v>
      </c>
      <c r="O736" s="72"/>
      <c r="P736" s="193">
        <f>O736*H736</f>
        <v>0</v>
      </c>
      <c r="Q736" s="193">
        <v>0</v>
      </c>
      <c r="R736" s="193">
        <f>Q736*H736</f>
        <v>0</v>
      </c>
      <c r="S736" s="193">
        <v>0</v>
      </c>
      <c r="T736" s="194">
        <f>S736*H736</f>
        <v>0</v>
      </c>
      <c r="U736" s="35"/>
      <c r="V736" s="35"/>
      <c r="W736" s="35"/>
      <c r="X736" s="35"/>
      <c r="Y736" s="35"/>
      <c r="Z736" s="35"/>
      <c r="AA736" s="35"/>
      <c r="AB736" s="35"/>
      <c r="AC736" s="35"/>
      <c r="AD736" s="35"/>
      <c r="AE736" s="35"/>
      <c r="AR736" s="195" t="s">
        <v>265</v>
      </c>
      <c r="AT736" s="195" t="s">
        <v>122</v>
      </c>
      <c r="AU736" s="195" t="s">
        <v>83</v>
      </c>
      <c r="AY736" s="18" t="s">
        <v>120</v>
      </c>
      <c r="BE736" s="196">
        <f>IF(N736="základní",J736,0)</f>
        <v>0</v>
      </c>
      <c r="BF736" s="196">
        <f>IF(N736="snížená",J736,0)</f>
        <v>0</v>
      </c>
      <c r="BG736" s="196">
        <f>IF(N736="zákl. přenesená",J736,0)</f>
        <v>0</v>
      </c>
      <c r="BH736" s="196">
        <f>IF(N736="sníž. přenesená",J736,0)</f>
        <v>0</v>
      </c>
      <c r="BI736" s="196">
        <f>IF(N736="nulová",J736,0)</f>
        <v>0</v>
      </c>
      <c r="BJ736" s="18" t="s">
        <v>81</v>
      </c>
      <c r="BK736" s="196">
        <f>ROUND(I736*H736,2)</f>
        <v>0</v>
      </c>
      <c r="BL736" s="18" t="s">
        <v>265</v>
      </c>
      <c r="BM736" s="195" t="s">
        <v>709</v>
      </c>
    </row>
    <row r="737" spans="1:65" s="12" customFormat="1" ht="22.9" customHeight="1">
      <c r="B737" s="167"/>
      <c r="C737" s="168"/>
      <c r="D737" s="169" t="s">
        <v>75</v>
      </c>
      <c r="E737" s="181" t="s">
        <v>710</v>
      </c>
      <c r="F737" s="181" t="s">
        <v>711</v>
      </c>
      <c r="G737" s="168"/>
      <c r="H737" s="168"/>
      <c r="I737" s="171"/>
      <c r="J737" s="182">
        <f>BK737</f>
        <v>0</v>
      </c>
      <c r="K737" s="168"/>
      <c r="L737" s="173"/>
      <c r="M737" s="174"/>
      <c r="N737" s="175"/>
      <c r="O737" s="175"/>
      <c r="P737" s="176">
        <f>SUM(P738:P749)</f>
        <v>0</v>
      </c>
      <c r="Q737" s="175"/>
      <c r="R737" s="176">
        <f>SUM(R738:R749)</f>
        <v>0.97365999999999986</v>
      </c>
      <c r="S737" s="175"/>
      <c r="T737" s="177">
        <f>SUM(T738:T749)</f>
        <v>0</v>
      </c>
      <c r="AR737" s="178" t="s">
        <v>83</v>
      </c>
      <c r="AT737" s="179" t="s">
        <v>75</v>
      </c>
      <c r="AU737" s="179" t="s">
        <v>81</v>
      </c>
      <c r="AY737" s="178" t="s">
        <v>120</v>
      </c>
      <c r="BK737" s="180">
        <f>SUM(BK738:BK749)</f>
        <v>0</v>
      </c>
    </row>
    <row r="738" spans="1:65" s="2" customFormat="1" ht="55.5" customHeight="1">
      <c r="A738" s="35"/>
      <c r="B738" s="36"/>
      <c r="C738" s="183" t="s">
        <v>712</v>
      </c>
      <c r="D738" s="183" t="s">
        <v>122</v>
      </c>
      <c r="E738" s="184" t="s">
        <v>713</v>
      </c>
      <c r="F738" s="185" t="s">
        <v>714</v>
      </c>
      <c r="G738" s="186" t="s">
        <v>598</v>
      </c>
      <c r="H738" s="187">
        <v>1</v>
      </c>
      <c r="I738" s="188"/>
      <c r="J738" s="189">
        <f t="shared" ref="J738:J745" si="0">ROUND(I738*H738,2)</f>
        <v>0</v>
      </c>
      <c r="K738" s="190"/>
      <c r="L738" s="40"/>
      <c r="M738" s="191" t="s">
        <v>1</v>
      </c>
      <c r="N738" s="192" t="s">
        <v>41</v>
      </c>
      <c r="O738" s="72"/>
      <c r="P738" s="193">
        <f t="shared" ref="P738:P745" si="1">O738*H738</f>
        <v>0</v>
      </c>
      <c r="Q738" s="193">
        <v>0</v>
      </c>
      <c r="R738" s="193">
        <f t="shared" ref="R738:R745" si="2">Q738*H738</f>
        <v>0</v>
      </c>
      <c r="S738" s="193">
        <v>0</v>
      </c>
      <c r="T738" s="194">
        <f t="shared" ref="T738:T745" si="3">S738*H738</f>
        <v>0</v>
      </c>
      <c r="U738" s="35"/>
      <c r="V738" s="35"/>
      <c r="W738" s="35"/>
      <c r="X738" s="35"/>
      <c r="Y738" s="35"/>
      <c r="Z738" s="35"/>
      <c r="AA738" s="35"/>
      <c r="AB738" s="35"/>
      <c r="AC738" s="35"/>
      <c r="AD738" s="35"/>
      <c r="AE738" s="35"/>
      <c r="AR738" s="195" t="s">
        <v>265</v>
      </c>
      <c r="AT738" s="195" t="s">
        <v>122</v>
      </c>
      <c r="AU738" s="195" t="s">
        <v>83</v>
      </c>
      <c r="AY738" s="18" t="s">
        <v>120</v>
      </c>
      <c r="BE738" s="196">
        <f t="shared" ref="BE738:BE745" si="4">IF(N738="základní",J738,0)</f>
        <v>0</v>
      </c>
      <c r="BF738" s="196">
        <f t="shared" ref="BF738:BF745" si="5">IF(N738="snížená",J738,0)</f>
        <v>0</v>
      </c>
      <c r="BG738" s="196">
        <f t="shared" ref="BG738:BG745" si="6">IF(N738="zákl. přenesená",J738,0)</f>
        <v>0</v>
      </c>
      <c r="BH738" s="196">
        <f t="shared" ref="BH738:BH745" si="7">IF(N738="sníž. přenesená",J738,0)</f>
        <v>0</v>
      </c>
      <c r="BI738" s="196">
        <f t="shared" ref="BI738:BI745" si="8">IF(N738="nulová",J738,0)</f>
        <v>0</v>
      </c>
      <c r="BJ738" s="18" t="s">
        <v>81</v>
      </c>
      <c r="BK738" s="196">
        <f t="shared" ref="BK738:BK745" si="9">ROUND(I738*H738,2)</f>
        <v>0</v>
      </c>
      <c r="BL738" s="18" t="s">
        <v>265</v>
      </c>
      <c r="BM738" s="195" t="s">
        <v>715</v>
      </c>
    </row>
    <row r="739" spans="1:65" s="2" customFormat="1" ht="21.75" customHeight="1">
      <c r="A739" s="35"/>
      <c r="B739" s="36"/>
      <c r="C739" s="183" t="s">
        <v>716</v>
      </c>
      <c r="D739" s="183" t="s">
        <v>122</v>
      </c>
      <c r="E739" s="184" t="s">
        <v>717</v>
      </c>
      <c r="F739" s="185" t="s">
        <v>718</v>
      </c>
      <c r="G739" s="186" t="s">
        <v>451</v>
      </c>
      <c r="H739" s="187">
        <v>42</v>
      </c>
      <c r="I739" s="188"/>
      <c r="J739" s="189">
        <f t="shared" si="0"/>
        <v>0</v>
      </c>
      <c r="K739" s="190"/>
      <c r="L739" s="40"/>
      <c r="M739" s="191" t="s">
        <v>1</v>
      </c>
      <c r="N739" s="192" t="s">
        <v>41</v>
      </c>
      <c r="O739" s="72"/>
      <c r="P739" s="193">
        <f t="shared" si="1"/>
        <v>0</v>
      </c>
      <c r="Q739" s="193">
        <v>1.6800000000000001E-3</v>
      </c>
      <c r="R739" s="193">
        <f t="shared" si="2"/>
        <v>7.0559999999999998E-2</v>
      </c>
      <c r="S739" s="193">
        <v>0</v>
      </c>
      <c r="T739" s="194">
        <f t="shared" si="3"/>
        <v>0</v>
      </c>
      <c r="U739" s="35"/>
      <c r="V739" s="35"/>
      <c r="W739" s="35"/>
      <c r="X739" s="35"/>
      <c r="Y739" s="35"/>
      <c r="Z739" s="35"/>
      <c r="AA739" s="35"/>
      <c r="AB739" s="35"/>
      <c r="AC739" s="35"/>
      <c r="AD739" s="35"/>
      <c r="AE739" s="35"/>
      <c r="AR739" s="195" t="s">
        <v>265</v>
      </c>
      <c r="AT739" s="195" t="s">
        <v>122</v>
      </c>
      <c r="AU739" s="195" t="s">
        <v>83</v>
      </c>
      <c r="AY739" s="18" t="s">
        <v>120</v>
      </c>
      <c r="BE739" s="196">
        <f t="shared" si="4"/>
        <v>0</v>
      </c>
      <c r="BF739" s="196">
        <f t="shared" si="5"/>
        <v>0</v>
      </c>
      <c r="BG739" s="196">
        <f t="shared" si="6"/>
        <v>0</v>
      </c>
      <c r="BH739" s="196">
        <f t="shared" si="7"/>
        <v>0</v>
      </c>
      <c r="BI739" s="196">
        <f t="shared" si="8"/>
        <v>0</v>
      </c>
      <c r="BJ739" s="18" t="s">
        <v>81</v>
      </c>
      <c r="BK739" s="196">
        <f t="shared" si="9"/>
        <v>0</v>
      </c>
      <c r="BL739" s="18" t="s">
        <v>265</v>
      </c>
      <c r="BM739" s="195" t="s">
        <v>719</v>
      </c>
    </row>
    <row r="740" spans="1:65" s="2" customFormat="1" ht="21.75" customHeight="1">
      <c r="A740" s="35"/>
      <c r="B740" s="36"/>
      <c r="C740" s="183" t="s">
        <v>720</v>
      </c>
      <c r="D740" s="183" t="s">
        <v>122</v>
      </c>
      <c r="E740" s="184" t="s">
        <v>721</v>
      </c>
      <c r="F740" s="185" t="s">
        <v>722</v>
      </c>
      <c r="G740" s="186" t="s">
        <v>451</v>
      </c>
      <c r="H740" s="187">
        <v>86</v>
      </c>
      <c r="I740" s="188"/>
      <c r="J740" s="189">
        <f t="shared" si="0"/>
        <v>0</v>
      </c>
      <c r="K740" s="190"/>
      <c r="L740" s="40"/>
      <c r="M740" s="191" t="s">
        <v>1</v>
      </c>
      <c r="N740" s="192" t="s">
        <v>41</v>
      </c>
      <c r="O740" s="72"/>
      <c r="P740" s="193">
        <f t="shared" si="1"/>
        <v>0</v>
      </c>
      <c r="Q740" s="193">
        <v>1.91E-3</v>
      </c>
      <c r="R740" s="193">
        <f t="shared" si="2"/>
        <v>0.16425999999999999</v>
      </c>
      <c r="S740" s="193">
        <v>0</v>
      </c>
      <c r="T740" s="194">
        <f t="shared" si="3"/>
        <v>0</v>
      </c>
      <c r="U740" s="35"/>
      <c r="V740" s="35"/>
      <c r="W740" s="35"/>
      <c r="X740" s="35"/>
      <c r="Y740" s="35"/>
      <c r="Z740" s="35"/>
      <c r="AA740" s="35"/>
      <c r="AB740" s="35"/>
      <c r="AC740" s="35"/>
      <c r="AD740" s="35"/>
      <c r="AE740" s="35"/>
      <c r="AR740" s="195" t="s">
        <v>265</v>
      </c>
      <c r="AT740" s="195" t="s">
        <v>122</v>
      </c>
      <c r="AU740" s="195" t="s">
        <v>83</v>
      </c>
      <c r="AY740" s="18" t="s">
        <v>120</v>
      </c>
      <c r="BE740" s="196">
        <f t="shared" si="4"/>
        <v>0</v>
      </c>
      <c r="BF740" s="196">
        <f t="shared" si="5"/>
        <v>0</v>
      </c>
      <c r="BG740" s="196">
        <f t="shared" si="6"/>
        <v>0</v>
      </c>
      <c r="BH740" s="196">
        <f t="shared" si="7"/>
        <v>0</v>
      </c>
      <c r="BI740" s="196">
        <f t="shared" si="8"/>
        <v>0</v>
      </c>
      <c r="BJ740" s="18" t="s">
        <v>81</v>
      </c>
      <c r="BK740" s="196">
        <f t="shared" si="9"/>
        <v>0</v>
      </c>
      <c r="BL740" s="18" t="s">
        <v>265</v>
      </c>
      <c r="BM740" s="195" t="s">
        <v>723</v>
      </c>
    </row>
    <row r="741" spans="1:65" s="2" customFormat="1" ht="21.75" customHeight="1">
      <c r="A741" s="35"/>
      <c r="B741" s="36"/>
      <c r="C741" s="183" t="s">
        <v>724</v>
      </c>
      <c r="D741" s="183" t="s">
        <v>122</v>
      </c>
      <c r="E741" s="184" t="s">
        <v>725</v>
      </c>
      <c r="F741" s="185" t="s">
        <v>726</v>
      </c>
      <c r="G741" s="186" t="s">
        <v>451</v>
      </c>
      <c r="H741" s="187">
        <v>168</v>
      </c>
      <c r="I741" s="188"/>
      <c r="J741" s="189">
        <f t="shared" si="0"/>
        <v>0</v>
      </c>
      <c r="K741" s="190"/>
      <c r="L741" s="40"/>
      <c r="M741" s="191" t="s">
        <v>1</v>
      </c>
      <c r="N741" s="192" t="s">
        <v>41</v>
      </c>
      <c r="O741" s="72"/>
      <c r="P741" s="193">
        <f t="shared" si="1"/>
        <v>0</v>
      </c>
      <c r="Q741" s="193">
        <v>3.0799999999999998E-3</v>
      </c>
      <c r="R741" s="193">
        <f t="shared" si="2"/>
        <v>0.51744000000000001</v>
      </c>
      <c r="S741" s="193">
        <v>0</v>
      </c>
      <c r="T741" s="194">
        <f t="shared" si="3"/>
        <v>0</v>
      </c>
      <c r="U741" s="35"/>
      <c r="V741" s="35"/>
      <c r="W741" s="35"/>
      <c r="X741" s="35"/>
      <c r="Y741" s="35"/>
      <c r="Z741" s="35"/>
      <c r="AA741" s="35"/>
      <c r="AB741" s="35"/>
      <c r="AC741" s="35"/>
      <c r="AD741" s="35"/>
      <c r="AE741" s="35"/>
      <c r="AR741" s="195" t="s">
        <v>265</v>
      </c>
      <c r="AT741" s="195" t="s">
        <v>122</v>
      </c>
      <c r="AU741" s="195" t="s">
        <v>83</v>
      </c>
      <c r="AY741" s="18" t="s">
        <v>120</v>
      </c>
      <c r="BE741" s="196">
        <f t="shared" si="4"/>
        <v>0</v>
      </c>
      <c r="BF741" s="196">
        <f t="shared" si="5"/>
        <v>0</v>
      </c>
      <c r="BG741" s="196">
        <f t="shared" si="6"/>
        <v>0</v>
      </c>
      <c r="BH741" s="196">
        <f t="shared" si="7"/>
        <v>0</v>
      </c>
      <c r="BI741" s="196">
        <f t="shared" si="8"/>
        <v>0</v>
      </c>
      <c r="BJ741" s="18" t="s">
        <v>81</v>
      </c>
      <c r="BK741" s="196">
        <f t="shared" si="9"/>
        <v>0</v>
      </c>
      <c r="BL741" s="18" t="s">
        <v>265</v>
      </c>
      <c r="BM741" s="195" t="s">
        <v>727</v>
      </c>
    </row>
    <row r="742" spans="1:65" s="2" customFormat="1" ht="21.75" customHeight="1">
      <c r="A742" s="35"/>
      <c r="B742" s="36"/>
      <c r="C742" s="183" t="s">
        <v>728</v>
      </c>
      <c r="D742" s="183" t="s">
        <v>122</v>
      </c>
      <c r="E742" s="184" t="s">
        <v>729</v>
      </c>
      <c r="F742" s="185" t="s">
        <v>730</v>
      </c>
      <c r="G742" s="186" t="s">
        <v>451</v>
      </c>
      <c r="H742" s="187">
        <v>41</v>
      </c>
      <c r="I742" s="188"/>
      <c r="J742" s="189">
        <f t="shared" si="0"/>
        <v>0</v>
      </c>
      <c r="K742" s="190"/>
      <c r="L742" s="40"/>
      <c r="M742" s="191" t="s">
        <v>1</v>
      </c>
      <c r="N742" s="192" t="s">
        <v>41</v>
      </c>
      <c r="O742" s="72"/>
      <c r="P742" s="193">
        <f t="shared" si="1"/>
        <v>0</v>
      </c>
      <c r="Q742" s="193">
        <v>4.9199999999999999E-3</v>
      </c>
      <c r="R742" s="193">
        <f t="shared" si="2"/>
        <v>0.20171999999999998</v>
      </c>
      <c r="S742" s="193">
        <v>0</v>
      </c>
      <c r="T742" s="194">
        <f t="shared" si="3"/>
        <v>0</v>
      </c>
      <c r="U742" s="35"/>
      <c r="V742" s="35"/>
      <c r="W742" s="35"/>
      <c r="X742" s="35"/>
      <c r="Y742" s="35"/>
      <c r="Z742" s="35"/>
      <c r="AA742" s="35"/>
      <c r="AB742" s="35"/>
      <c r="AC742" s="35"/>
      <c r="AD742" s="35"/>
      <c r="AE742" s="35"/>
      <c r="AR742" s="195" t="s">
        <v>265</v>
      </c>
      <c r="AT742" s="195" t="s">
        <v>122</v>
      </c>
      <c r="AU742" s="195" t="s">
        <v>83</v>
      </c>
      <c r="AY742" s="18" t="s">
        <v>120</v>
      </c>
      <c r="BE742" s="196">
        <f t="shared" si="4"/>
        <v>0</v>
      </c>
      <c r="BF742" s="196">
        <f t="shared" si="5"/>
        <v>0</v>
      </c>
      <c r="BG742" s="196">
        <f t="shared" si="6"/>
        <v>0</v>
      </c>
      <c r="BH742" s="196">
        <f t="shared" si="7"/>
        <v>0</v>
      </c>
      <c r="BI742" s="196">
        <f t="shared" si="8"/>
        <v>0</v>
      </c>
      <c r="BJ742" s="18" t="s">
        <v>81</v>
      </c>
      <c r="BK742" s="196">
        <f t="shared" si="9"/>
        <v>0</v>
      </c>
      <c r="BL742" s="18" t="s">
        <v>265</v>
      </c>
      <c r="BM742" s="195" t="s">
        <v>731</v>
      </c>
    </row>
    <row r="743" spans="1:65" s="2" customFormat="1" ht="21.75" customHeight="1">
      <c r="A743" s="35"/>
      <c r="B743" s="36"/>
      <c r="C743" s="183" t="s">
        <v>732</v>
      </c>
      <c r="D743" s="183" t="s">
        <v>122</v>
      </c>
      <c r="E743" s="184" t="s">
        <v>733</v>
      </c>
      <c r="F743" s="185" t="s">
        <v>734</v>
      </c>
      <c r="G743" s="186" t="s">
        <v>451</v>
      </c>
      <c r="H743" s="187">
        <v>21</v>
      </c>
      <c r="I743" s="188"/>
      <c r="J743" s="189">
        <f t="shared" si="0"/>
        <v>0</v>
      </c>
      <c r="K743" s="190"/>
      <c r="L743" s="40"/>
      <c r="M743" s="191" t="s">
        <v>1</v>
      </c>
      <c r="N743" s="192" t="s">
        <v>41</v>
      </c>
      <c r="O743" s="72"/>
      <c r="P743" s="193">
        <f t="shared" si="1"/>
        <v>0</v>
      </c>
      <c r="Q743" s="193">
        <v>5.0000000000000001E-4</v>
      </c>
      <c r="R743" s="193">
        <f t="shared" si="2"/>
        <v>1.0500000000000001E-2</v>
      </c>
      <c r="S743" s="193">
        <v>0</v>
      </c>
      <c r="T743" s="194">
        <f t="shared" si="3"/>
        <v>0</v>
      </c>
      <c r="U743" s="35"/>
      <c r="V743" s="35"/>
      <c r="W743" s="35"/>
      <c r="X743" s="35"/>
      <c r="Y743" s="35"/>
      <c r="Z743" s="35"/>
      <c r="AA743" s="35"/>
      <c r="AB743" s="35"/>
      <c r="AC743" s="35"/>
      <c r="AD743" s="35"/>
      <c r="AE743" s="35"/>
      <c r="AR743" s="195" t="s">
        <v>265</v>
      </c>
      <c r="AT743" s="195" t="s">
        <v>122</v>
      </c>
      <c r="AU743" s="195" t="s">
        <v>83</v>
      </c>
      <c r="AY743" s="18" t="s">
        <v>120</v>
      </c>
      <c r="BE743" s="196">
        <f t="shared" si="4"/>
        <v>0</v>
      </c>
      <c r="BF743" s="196">
        <f t="shared" si="5"/>
        <v>0</v>
      </c>
      <c r="BG743" s="196">
        <f t="shared" si="6"/>
        <v>0</v>
      </c>
      <c r="BH743" s="196">
        <f t="shared" si="7"/>
        <v>0</v>
      </c>
      <c r="BI743" s="196">
        <f t="shared" si="8"/>
        <v>0</v>
      </c>
      <c r="BJ743" s="18" t="s">
        <v>81</v>
      </c>
      <c r="BK743" s="196">
        <f t="shared" si="9"/>
        <v>0</v>
      </c>
      <c r="BL743" s="18" t="s">
        <v>265</v>
      </c>
      <c r="BM743" s="195" t="s">
        <v>735</v>
      </c>
    </row>
    <row r="744" spans="1:65" s="2" customFormat="1" ht="24.2" customHeight="1">
      <c r="A744" s="35"/>
      <c r="B744" s="36"/>
      <c r="C744" s="183" t="s">
        <v>736</v>
      </c>
      <c r="D744" s="183" t="s">
        <v>122</v>
      </c>
      <c r="E744" s="184" t="s">
        <v>737</v>
      </c>
      <c r="F744" s="185" t="s">
        <v>738</v>
      </c>
      <c r="G744" s="186" t="s">
        <v>451</v>
      </c>
      <c r="H744" s="187">
        <v>6</v>
      </c>
      <c r="I744" s="188"/>
      <c r="J744" s="189">
        <f t="shared" si="0"/>
        <v>0</v>
      </c>
      <c r="K744" s="190"/>
      <c r="L744" s="40"/>
      <c r="M744" s="191" t="s">
        <v>1</v>
      </c>
      <c r="N744" s="192" t="s">
        <v>41</v>
      </c>
      <c r="O744" s="72"/>
      <c r="P744" s="193">
        <f t="shared" si="1"/>
        <v>0</v>
      </c>
      <c r="Q744" s="193">
        <v>1.5299999999999999E-3</v>
      </c>
      <c r="R744" s="193">
        <f t="shared" si="2"/>
        <v>9.1799999999999989E-3</v>
      </c>
      <c r="S744" s="193">
        <v>0</v>
      </c>
      <c r="T744" s="194">
        <f t="shared" si="3"/>
        <v>0</v>
      </c>
      <c r="U744" s="35"/>
      <c r="V744" s="35"/>
      <c r="W744" s="35"/>
      <c r="X744" s="35"/>
      <c r="Y744" s="35"/>
      <c r="Z744" s="35"/>
      <c r="AA744" s="35"/>
      <c r="AB744" s="35"/>
      <c r="AC744" s="35"/>
      <c r="AD744" s="35"/>
      <c r="AE744" s="35"/>
      <c r="AR744" s="195" t="s">
        <v>265</v>
      </c>
      <c r="AT744" s="195" t="s">
        <v>122</v>
      </c>
      <c r="AU744" s="195" t="s">
        <v>83</v>
      </c>
      <c r="AY744" s="18" t="s">
        <v>120</v>
      </c>
      <c r="BE744" s="196">
        <f t="shared" si="4"/>
        <v>0</v>
      </c>
      <c r="BF744" s="196">
        <f t="shared" si="5"/>
        <v>0</v>
      </c>
      <c r="BG744" s="196">
        <f t="shared" si="6"/>
        <v>0</v>
      </c>
      <c r="BH744" s="196">
        <f t="shared" si="7"/>
        <v>0</v>
      </c>
      <c r="BI744" s="196">
        <f t="shared" si="8"/>
        <v>0</v>
      </c>
      <c r="BJ744" s="18" t="s">
        <v>81</v>
      </c>
      <c r="BK744" s="196">
        <f t="shared" si="9"/>
        <v>0</v>
      </c>
      <c r="BL744" s="18" t="s">
        <v>265</v>
      </c>
      <c r="BM744" s="195" t="s">
        <v>739</v>
      </c>
    </row>
    <row r="745" spans="1:65" s="2" customFormat="1" ht="21.75" customHeight="1">
      <c r="A745" s="35"/>
      <c r="B745" s="36"/>
      <c r="C745" s="183" t="s">
        <v>740</v>
      </c>
      <c r="D745" s="183" t="s">
        <v>122</v>
      </c>
      <c r="E745" s="184" t="s">
        <v>741</v>
      </c>
      <c r="F745" s="185" t="s">
        <v>742</v>
      </c>
      <c r="G745" s="186" t="s">
        <v>451</v>
      </c>
      <c r="H745" s="187">
        <v>155</v>
      </c>
      <c r="I745" s="188"/>
      <c r="J745" s="189">
        <f t="shared" si="0"/>
        <v>0</v>
      </c>
      <c r="K745" s="190"/>
      <c r="L745" s="40"/>
      <c r="M745" s="191" t="s">
        <v>1</v>
      </c>
      <c r="N745" s="192" t="s">
        <v>41</v>
      </c>
      <c r="O745" s="72"/>
      <c r="P745" s="193">
        <f t="shared" si="1"/>
        <v>0</v>
      </c>
      <c r="Q745" s="193">
        <v>0</v>
      </c>
      <c r="R745" s="193">
        <f t="shared" si="2"/>
        <v>0</v>
      </c>
      <c r="S745" s="193">
        <v>0</v>
      </c>
      <c r="T745" s="194">
        <f t="shared" si="3"/>
        <v>0</v>
      </c>
      <c r="U745" s="35"/>
      <c r="V745" s="35"/>
      <c r="W745" s="35"/>
      <c r="X745" s="35"/>
      <c r="Y745" s="35"/>
      <c r="Z745" s="35"/>
      <c r="AA745" s="35"/>
      <c r="AB745" s="35"/>
      <c r="AC745" s="35"/>
      <c r="AD745" s="35"/>
      <c r="AE745" s="35"/>
      <c r="AR745" s="195" t="s">
        <v>265</v>
      </c>
      <c r="AT745" s="195" t="s">
        <v>122</v>
      </c>
      <c r="AU745" s="195" t="s">
        <v>83</v>
      </c>
      <c r="AY745" s="18" t="s">
        <v>120</v>
      </c>
      <c r="BE745" s="196">
        <f t="shared" si="4"/>
        <v>0</v>
      </c>
      <c r="BF745" s="196">
        <f t="shared" si="5"/>
        <v>0</v>
      </c>
      <c r="BG745" s="196">
        <f t="shared" si="6"/>
        <v>0</v>
      </c>
      <c r="BH745" s="196">
        <f t="shared" si="7"/>
        <v>0</v>
      </c>
      <c r="BI745" s="196">
        <f t="shared" si="8"/>
        <v>0</v>
      </c>
      <c r="BJ745" s="18" t="s">
        <v>81</v>
      </c>
      <c r="BK745" s="196">
        <f t="shared" si="9"/>
        <v>0</v>
      </c>
      <c r="BL745" s="18" t="s">
        <v>265</v>
      </c>
      <c r="BM745" s="195" t="s">
        <v>743</v>
      </c>
    </row>
    <row r="746" spans="1:65" s="14" customFormat="1">
      <c r="B746" s="208"/>
      <c r="C746" s="209"/>
      <c r="D746" s="199" t="s">
        <v>128</v>
      </c>
      <c r="E746" s="210" t="s">
        <v>1</v>
      </c>
      <c r="F746" s="211" t="s">
        <v>744</v>
      </c>
      <c r="G746" s="209"/>
      <c r="H746" s="212">
        <v>155</v>
      </c>
      <c r="I746" s="213"/>
      <c r="J746" s="209"/>
      <c r="K746" s="209"/>
      <c r="L746" s="214"/>
      <c r="M746" s="215"/>
      <c r="N746" s="216"/>
      <c r="O746" s="216"/>
      <c r="P746" s="216"/>
      <c r="Q746" s="216"/>
      <c r="R746" s="216"/>
      <c r="S746" s="216"/>
      <c r="T746" s="217"/>
      <c r="AT746" s="218" t="s">
        <v>128</v>
      </c>
      <c r="AU746" s="218" t="s">
        <v>83</v>
      </c>
      <c r="AV746" s="14" t="s">
        <v>83</v>
      </c>
      <c r="AW746" s="14" t="s">
        <v>32</v>
      </c>
      <c r="AX746" s="14" t="s">
        <v>81</v>
      </c>
      <c r="AY746" s="218" t="s">
        <v>120</v>
      </c>
    </row>
    <row r="747" spans="1:65" s="2" customFormat="1" ht="24.2" customHeight="1">
      <c r="A747" s="35"/>
      <c r="B747" s="36"/>
      <c r="C747" s="183" t="s">
        <v>745</v>
      </c>
      <c r="D747" s="183" t="s">
        <v>122</v>
      </c>
      <c r="E747" s="184" t="s">
        <v>746</v>
      </c>
      <c r="F747" s="185" t="s">
        <v>747</v>
      </c>
      <c r="G747" s="186" t="s">
        <v>451</v>
      </c>
      <c r="H747" s="187">
        <v>209</v>
      </c>
      <c r="I747" s="188"/>
      <c r="J747" s="189">
        <f>ROUND(I747*H747,2)</f>
        <v>0</v>
      </c>
      <c r="K747" s="190"/>
      <c r="L747" s="40"/>
      <c r="M747" s="191" t="s">
        <v>1</v>
      </c>
      <c r="N747" s="192" t="s">
        <v>41</v>
      </c>
      <c r="O747" s="72"/>
      <c r="P747" s="193">
        <f>O747*H747</f>
        <v>0</v>
      </c>
      <c r="Q747" s="193">
        <v>0</v>
      </c>
      <c r="R747" s="193">
        <f>Q747*H747</f>
        <v>0</v>
      </c>
      <c r="S747" s="193">
        <v>0</v>
      </c>
      <c r="T747" s="194">
        <f>S747*H747</f>
        <v>0</v>
      </c>
      <c r="U747" s="35"/>
      <c r="V747" s="35"/>
      <c r="W747" s="35"/>
      <c r="X747" s="35"/>
      <c r="Y747" s="35"/>
      <c r="Z747" s="35"/>
      <c r="AA747" s="35"/>
      <c r="AB747" s="35"/>
      <c r="AC747" s="35"/>
      <c r="AD747" s="35"/>
      <c r="AE747" s="35"/>
      <c r="AR747" s="195" t="s">
        <v>265</v>
      </c>
      <c r="AT747" s="195" t="s">
        <v>122</v>
      </c>
      <c r="AU747" s="195" t="s">
        <v>83</v>
      </c>
      <c r="AY747" s="18" t="s">
        <v>120</v>
      </c>
      <c r="BE747" s="196">
        <f>IF(N747="základní",J747,0)</f>
        <v>0</v>
      </c>
      <c r="BF747" s="196">
        <f>IF(N747="snížená",J747,0)</f>
        <v>0</v>
      </c>
      <c r="BG747" s="196">
        <f>IF(N747="zákl. přenesená",J747,0)</f>
        <v>0</v>
      </c>
      <c r="BH747" s="196">
        <f>IF(N747="sníž. přenesená",J747,0)</f>
        <v>0</v>
      </c>
      <c r="BI747" s="196">
        <f>IF(N747="nulová",J747,0)</f>
        <v>0</v>
      </c>
      <c r="BJ747" s="18" t="s">
        <v>81</v>
      </c>
      <c r="BK747" s="196">
        <f>ROUND(I747*H747,2)</f>
        <v>0</v>
      </c>
      <c r="BL747" s="18" t="s">
        <v>265</v>
      </c>
      <c r="BM747" s="195" t="s">
        <v>748</v>
      </c>
    </row>
    <row r="748" spans="1:65" s="14" customFormat="1">
      <c r="B748" s="208"/>
      <c r="C748" s="209"/>
      <c r="D748" s="199" t="s">
        <v>128</v>
      </c>
      <c r="E748" s="210" t="s">
        <v>1</v>
      </c>
      <c r="F748" s="211" t="s">
        <v>749</v>
      </c>
      <c r="G748" s="209"/>
      <c r="H748" s="212">
        <v>209</v>
      </c>
      <c r="I748" s="213"/>
      <c r="J748" s="209"/>
      <c r="K748" s="209"/>
      <c r="L748" s="214"/>
      <c r="M748" s="215"/>
      <c r="N748" s="216"/>
      <c r="O748" s="216"/>
      <c r="P748" s="216"/>
      <c r="Q748" s="216"/>
      <c r="R748" s="216"/>
      <c r="S748" s="216"/>
      <c r="T748" s="217"/>
      <c r="AT748" s="218" t="s">
        <v>128</v>
      </c>
      <c r="AU748" s="218" t="s">
        <v>83</v>
      </c>
      <c r="AV748" s="14" t="s">
        <v>83</v>
      </c>
      <c r="AW748" s="14" t="s">
        <v>32</v>
      </c>
      <c r="AX748" s="14" t="s">
        <v>81</v>
      </c>
      <c r="AY748" s="218" t="s">
        <v>120</v>
      </c>
    </row>
    <row r="749" spans="1:65" s="2" customFormat="1" ht="24.2" customHeight="1">
      <c r="A749" s="35"/>
      <c r="B749" s="36"/>
      <c r="C749" s="183" t="s">
        <v>750</v>
      </c>
      <c r="D749" s="183" t="s">
        <v>122</v>
      </c>
      <c r="E749" s="184" t="s">
        <v>751</v>
      </c>
      <c r="F749" s="185" t="s">
        <v>752</v>
      </c>
      <c r="G749" s="186" t="s">
        <v>257</v>
      </c>
      <c r="H749" s="187">
        <v>0.97399999999999998</v>
      </c>
      <c r="I749" s="188"/>
      <c r="J749" s="189">
        <f>ROUND(I749*H749,2)</f>
        <v>0</v>
      </c>
      <c r="K749" s="190"/>
      <c r="L749" s="40"/>
      <c r="M749" s="191" t="s">
        <v>1</v>
      </c>
      <c r="N749" s="192" t="s">
        <v>41</v>
      </c>
      <c r="O749" s="72"/>
      <c r="P749" s="193">
        <f>O749*H749</f>
        <v>0</v>
      </c>
      <c r="Q749" s="193">
        <v>0</v>
      </c>
      <c r="R749" s="193">
        <f>Q749*H749</f>
        <v>0</v>
      </c>
      <c r="S749" s="193">
        <v>0</v>
      </c>
      <c r="T749" s="194">
        <f>S749*H749</f>
        <v>0</v>
      </c>
      <c r="U749" s="35"/>
      <c r="V749" s="35"/>
      <c r="W749" s="35"/>
      <c r="X749" s="35"/>
      <c r="Y749" s="35"/>
      <c r="Z749" s="35"/>
      <c r="AA749" s="35"/>
      <c r="AB749" s="35"/>
      <c r="AC749" s="35"/>
      <c r="AD749" s="35"/>
      <c r="AE749" s="35"/>
      <c r="AR749" s="195" t="s">
        <v>265</v>
      </c>
      <c r="AT749" s="195" t="s">
        <v>122</v>
      </c>
      <c r="AU749" s="195" t="s">
        <v>83</v>
      </c>
      <c r="AY749" s="18" t="s">
        <v>120</v>
      </c>
      <c r="BE749" s="196">
        <f>IF(N749="základní",J749,0)</f>
        <v>0</v>
      </c>
      <c r="BF749" s="196">
        <f>IF(N749="snížená",J749,0)</f>
        <v>0</v>
      </c>
      <c r="BG749" s="196">
        <f>IF(N749="zákl. přenesená",J749,0)</f>
        <v>0</v>
      </c>
      <c r="BH749" s="196">
        <f>IF(N749="sníž. přenesená",J749,0)</f>
        <v>0</v>
      </c>
      <c r="BI749" s="196">
        <f>IF(N749="nulová",J749,0)</f>
        <v>0</v>
      </c>
      <c r="BJ749" s="18" t="s">
        <v>81</v>
      </c>
      <c r="BK749" s="196">
        <f>ROUND(I749*H749,2)</f>
        <v>0</v>
      </c>
      <c r="BL749" s="18" t="s">
        <v>265</v>
      </c>
      <c r="BM749" s="195" t="s">
        <v>753</v>
      </c>
    </row>
    <row r="750" spans="1:65" s="12" customFormat="1" ht="22.9" customHeight="1">
      <c r="B750" s="167"/>
      <c r="C750" s="168"/>
      <c r="D750" s="169" t="s">
        <v>75</v>
      </c>
      <c r="E750" s="181" t="s">
        <v>754</v>
      </c>
      <c r="F750" s="181" t="s">
        <v>755</v>
      </c>
      <c r="G750" s="168"/>
      <c r="H750" s="168"/>
      <c r="I750" s="171"/>
      <c r="J750" s="182">
        <f>BK750</f>
        <v>0</v>
      </c>
      <c r="K750" s="168"/>
      <c r="L750" s="173"/>
      <c r="M750" s="174"/>
      <c r="N750" s="175"/>
      <c r="O750" s="175"/>
      <c r="P750" s="176">
        <f>SUM(P751:P754)</f>
        <v>0</v>
      </c>
      <c r="Q750" s="175"/>
      <c r="R750" s="176">
        <f>SUM(R751:R754)</f>
        <v>4.020000000000001E-3</v>
      </c>
      <c r="S750" s="175"/>
      <c r="T750" s="177">
        <f>SUM(T751:T754)</f>
        <v>0</v>
      </c>
      <c r="AR750" s="178" t="s">
        <v>83</v>
      </c>
      <c r="AT750" s="179" t="s">
        <v>75</v>
      </c>
      <c r="AU750" s="179" t="s">
        <v>81</v>
      </c>
      <c r="AY750" s="178" t="s">
        <v>120</v>
      </c>
      <c r="BK750" s="180">
        <f>SUM(BK751:BK754)</f>
        <v>0</v>
      </c>
    </row>
    <row r="751" spans="1:65" s="2" customFormat="1" ht="24.2" customHeight="1">
      <c r="A751" s="35"/>
      <c r="B751" s="36"/>
      <c r="C751" s="183" t="s">
        <v>756</v>
      </c>
      <c r="D751" s="183" t="s">
        <v>122</v>
      </c>
      <c r="E751" s="184" t="s">
        <v>757</v>
      </c>
      <c r="F751" s="185" t="s">
        <v>758</v>
      </c>
      <c r="G751" s="186" t="s">
        <v>451</v>
      </c>
      <c r="H751" s="187">
        <v>6</v>
      </c>
      <c r="I751" s="188"/>
      <c r="J751" s="189">
        <f>ROUND(I751*H751,2)</f>
        <v>0</v>
      </c>
      <c r="K751" s="190"/>
      <c r="L751" s="40"/>
      <c r="M751" s="191" t="s">
        <v>1</v>
      </c>
      <c r="N751" s="192" t="s">
        <v>41</v>
      </c>
      <c r="O751" s="72"/>
      <c r="P751" s="193">
        <f>O751*H751</f>
        <v>0</v>
      </c>
      <c r="Q751" s="193">
        <v>6.4000000000000005E-4</v>
      </c>
      <c r="R751" s="193">
        <f>Q751*H751</f>
        <v>3.8400000000000005E-3</v>
      </c>
      <c r="S751" s="193">
        <v>0</v>
      </c>
      <c r="T751" s="194">
        <f>S751*H751</f>
        <v>0</v>
      </c>
      <c r="U751" s="35"/>
      <c r="V751" s="35"/>
      <c r="W751" s="35"/>
      <c r="X751" s="35"/>
      <c r="Y751" s="35"/>
      <c r="Z751" s="35"/>
      <c r="AA751" s="35"/>
      <c r="AB751" s="35"/>
      <c r="AC751" s="35"/>
      <c r="AD751" s="35"/>
      <c r="AE751" s="35"/>
      <c r="AR751" s="195" t="s">
        <v>265</v>
      </c>
      <c r="AT751" s="195" t="s">
        <v>122</v>
      </c>
      <c r="AU751" s="195" t="s">
        <v>83</v>
      </c>
      <c r="AY751" s="18" t="s">
        <v>120</v>
      </c>
      <c r="BE751" s="196">
        <f>IF(N751="základní",J751,0)</f>
        <v>0</v>
      </c>
      <c r="BF751" s="196">
        <f>IF(N751="snížená",J751,0)</f>
        <v>0</v>
      </c>
      <c r="BG751" s="196">
        <f>IF(N751="zákl. přenesená",J751,0)</f>
        <v>0</v>
      </c>
      <c r="BH751" s="196">
        <f>IF(N751="sníž. přenesená",J751,0)</f>
        <v>0</v>
      </c>
      <c r="BI751" s="196">
        <f>IF(N751="nulová",J751,0)</f>
        <v>0</v>
      </c>
      <c r="BJ751" s="18" t="s">
        <v>81</v>
      </c>
      <c r="BK751" s="196">
        <f>ROUND(I751*H751,2)</f>
        <v>0</v>
      </c>
      <c r="BL751" s="18" t="s">
        <v>265</v>
      </c>
      <c r="BM751" s="195" t="s">
        <v>759</v>
      </c>
    </row>
    <row r="752" spans="1:65" s="2" customFormat="1" ht="21.75" customHeight="1">
      <c r="A752" s="35"/>
      <c r="B752" s="36"/>
      <c r="C752" s="183" t="s">
        <v>760</v>
      </c>
      <c r="D752" s="183" t="s">
        <v>122</v>
      </c>
      <c r="E752" s="184" t="s">
        <v>761</v>
      </c>
      <c r="F752" s="185" t="s">
        <v>762</v>
      </c>
      <c r="G752" s="186" t="s">
        <v>451</v>
      </c>
      <c r="H752" s="187">
        <v>6</v>
      </c>
      <c r="I752" s="188"/>
      <c r="J752" s="189">
        <f>ROUND(I752*H752,2)</f>
        <v>0</v>
      </c>
      <c r="K752" s="190"/>
      <c r="L752" s="40"/>
      <c r="M752" s="191" t="s">
        <v>1</v>
      </c>
      <c r="N752" s="192" t="s">
        <v>41</v>
      </c>
      <c r="O752" s="72"/>
      <c r="P752" s="193">
        <f>O752*H752</f>
        <v>0</v>
      </c>
      <c r="Q752" s="193">
        <v>1.0000000000000001E-5</v>
      </c>
      <c r="R752" s="193">
        <f>Q752*H752</f>
        <v>6.0000000000000008E-5</v>
      </c>
      <c r="S752" s="193">
        <v>0</v>
      </c>
      <c r="T752" s="194">
        <f>S752*H752</f>
        <v>0</v>
      </c>
      <c r="U752" s="35"/>
      <c r="V752" s="35"/>
      <c r="W752" s="35"/>
      <c r="X752" s="35"/>
      <c r="Y752" s="35"/>
      <c r="Z752" s="35"/>
      <c r="AA752" s="35"/>
      <c r="AB752" s="35"/>
      <c r="AC752" s="35"/>
      <c r="AD752" s="35"/>
      <c r="AE752" s="35"/>
      <c r="AR752" s="195" t="s">
        <v>265</v>
      </c>
      <c r="AT752" s="195" t="s">
        <v>122</v>
      </c>
      <c r="AU752" s="195" t="s">
        <v>83</v>
      </c>
      <c r="AY752" s="18" t="s">
        <v>120</v>
      </c>
      <c r="BE752" s="196">
        <f>IF(N752="základní",J752,0)</f>
        <v>0</v>
      </c>
      <c r="BF752" s="196">
        <f>IF(N752="snížená",J752,0)</f>
        <v>0</v>
      </c>
      <c r="BG752" s="196">
        <f>IF(N752="zákl. přenesená",J752,0)</f>
        <v>0</v>
      </c>
      <c r="BH752" s="196">
        <f>IF(N752="sníž. přenesená",J752,0)</f>
        <v>0</v>
      </c>
      <c r="BI752" s="196">
        <f>IF(N752="nulová",J752,0)</f>
        <v>0</v>
      </c>
      <c r="BJ752" s="18" t="s">
        <v>81</v>
      </c>
      <c r="BK752" s="196">
        <f>ROUND(I752*H752,2)</f>
        <v>0</v>
      </c>
      <c r="BL752" s="18" t="s">
        <v>265</v>
      </c>
      <c r="BM752" s="195" t="s">
        <v>763</v>
      </c>
    </row>
    <row r="753" spans="1:65" s="2" customFormat="1" ht="24.2" customHeight="1">
      <c r="A753" s="35"/>
      <c r="B753" s="36"/>
      <c r="C753" s="183" t="s">
        <v>764</v>
      </c>
      <c r="D753" s="183" t="s">
        <v>122</v>
      </c>
      <c r="E753" s="184" t="s">
        <v>765</v>
      </c>
      <c r="F753" s="185" t="s">
        <v>766</v>
      </c>
      <c r="G753" s="186" t="s">
        <v>451</v>
      </c>
      <c r="H753" s="187">
        <v>6</v>
      </c>
      <c r="I753" s="188"/>
      <c r="J753" s="189">
        <f>ROUND(I753*H753,2)</f>
        <v>0</v>
      </c>
      <c r="K753" s="190"/>
      <c r="L753" s="40"/>
      <c r="M753" s="191" t="s">
        <v>1</v>
      </c>
      <c r="N753" s="192" t="s">
        <v>41</v>
      </c>
      <c r="O753" s="72"/>
      <c r="P753" s="193">
        <f>O753*H753</f>
        <v>0</v>
      </c>
      <c r="Q753" s="193">
        <v>2.0000000000000002E-5</v>
      </c>
      <c r="R753" s="193">
        <f>Q753*H753</f>
        <v>1.2000000000000002E-4</v>
      </c>
      <c r="S753" s="193">
        <v>0</v>
      </c>
      <c r="T753" s="194">
        <f>S753*H753</f>
        <v>0</v>
      </c>
      <c r="U753" s="35"/>
      <c r="V753" s="35"/>
      <c r="W753" s="35"/>
      <c r="X753" s="35"/>
      <c r="Y753" s="35"/>
      <c r="Z753" s="35"/>
      <c r="AA753" s="35"/>
      <c r="AB753" s="35"/>
      <c r="AC753" s="35"/>
      <c r="AD753" s="35"/>
      <c r="AE753" s="35"/>
      <c r="AR753" s="195" t="s">
        <v>265</v>
      </c>
      <c r="AT753" s="195" t="s">
        <v>122</v>
      </c>
      <c r="AU753" s="195" t="s">
        <v>83</v>
      </c>
      <c r="AY753" s="18" t="s">
        <v>120</v>
      </c>
      <c r="BE753" s="196">
        <f>IF(N753="základní",J753,0)</f>
        <v>0</v>
      </c>
      <c r="BF753" s="196">
        <f>IF(N753="snížená",J753,0)</f>
        <v>0</v>
      </c>
      <c r="BG753" s="196">
        <f>IF(N753="zákl. přenesená",J753,0)</f>
        <v>0</v>
      </c>
      <c r="BH753" s="196">
        <f>IF(N753="sníž. přenesená",J753,0)</f>
        <v>0</v>
      </c>
      <c r="BI753" s="196">
        <f>IF(N753="nulová",J753,0)</f>
        <v>0</v>
      </c>
      <c r="BJ753" s="18" t="s">
        <v>81</v>
      </c>
      <c r="BK753" s="196">
        <f>ROUND(I753*H753,2)</f>
        <v>0</v>
      </c>
      <c r="BL753" s="18" t="s">
        <v>265</v>
      </c>
      <c r="BM753" s="195" t="s">
        <v>767</v>
      </c>
    </row>
    <row r="754" spans="1:65" s="2" customFormat="1" ht="24.2" customHeight="1">
      <c r="A754" s="35"/>
      <c r="B754" s="36"/>
      <c r="C754" s="183" t="s">
        <v>768</v>
      </c>
      <c r="D754" s="183" t="s">
        <v>122</v>
      </c>
      <c r="E754" s="184" t="s">
        <v>769</v>
      </c>
      <c r="F754" s="185" t="s">
        <v>770</v>
      </c>
      <c r="G754" s="186" t="s">
        <v>257</v>
      </c>
      <c r="H754" s="187">
        <v>4.0000000000000001E-3</v>
      </c>
      <c r="I754" s="188"/>
      <c r="J754" s="189">
        <f>ROUND(I754*H754,2)</f>
        <v>0</v>
      </c>
      <c r="K754" s="190"/>
      <c r="L754" s="40"/>
      <c r="M754" s="191" t="s">
        <v>1</v>
      </c>
      <c r="N754" s="192" t="s">
        <v>41</v>
      </c>
      <c r="O754" s="72"/>
      <c r="P754" s="193">
        <f>O754*H754</f>
        <v>0</v>
      </c>
      <c r="Q754" s="193">
        <v>0</v>
      </c>
      <c r="R754" s="193">
        <f>Q754*H754</f>
        <v>0</v>
      </c>
      <c r="S754" s="193">
        <v>0</v>
      </c>
      <c r="T754" s="194">
        <f>S754*H754</f>
        <v>0</v>
      </c>
      <c r="U754" s="35"/>
      <c r="V754" s="35"/>
      <c r="W754" s="35"/>
      <c r="X754" s="35"/>
      <c r="Y754" s="35"/>
      <c r="Z754" s="35"/>
      <c r="AA754" s="35"/>
      <c r="AB754" s="35"/>
      <c r="AC754" s="35"/>
      <c r="AD754" s="35"/>
      <c r="AE754" s="35"/>
      <c r="AR754" s="195" t="s">
        <v>265</v>
      </c>
      <c r="AT754" s="195" t="s">
        <v>122</v>
      </c>
      <c r="AU754" s="195" t="s">
        <v>83</v>
      </c>
      <c r="AY754" s="18" t="s">
        <v>120</v>
      </c>
      <c r="BE754" s="196">
        <f>IF(N754="základní",J754,0)</f>
        <v>0</v>
      </c>
      <c r="BF754" s="196">
        <f>IF(N754="snížená",J754,0)</f>
        <v>0</v>
      </c>
      <c r="BG754" s="196">
        <f>IF(N754="zákl. přenesená",J754,0)</f>
        <v>0</v>
      </c>
      <c r="BH754" s="196">
        <f>IF(N754="sníž. přenesená",J754,0)</f>
        <v>0</v>
      </c>
      <c r="BI754" s="196">
        <f>IF(N754="nulová",J754,0)</f>
        <v>0</v>
      </c>
      <c r="BJ754" s="18" t="s">
        <v>81</v>
      </c>
      <c r="BK754" s="196">
        <f>ROUND(I754*H754,2)</f>
        <v>0</v>
      </c>
      <c r="BL754" s="18" t="s">
        <v>265</v>
      </c>
      <c r="BM754" s="195" t="s">
        <v>771</v>
      </c>
    </row>
    <row r="755" spans="1:65" s="12" customFormat="1" ht="22.9" customHeight="1">
      <c r="B755" s="167"/>
      <c r="C755" s="168"/>
      <c r="D755" s="169" t="s">
        <v>75</v>
      </c>
      <c r="E755" s="181" t="s">
        <v>772</v>
      </c>
      <c r="F755" s="181" t="s">
        <v>773</v>
      </c>
      <c r="G755" s="168"/>
      <c r="H755" s="168"/>
      <c r="I755" s="171"/>
      <c r="J755" s="182">
        <f>BK755</f>
        <v>0</v>
      </c>
      <c r="K755" s="168"/>
      <c r="L755" s="173"/>
      <c r="M755" s="174"/>
      <c r="N755" s="175"/>
      <c r="O755" s="175"/>
      <c r="P755" s="176">
        <f>SUM(P756:P757)</f>
        <v>0</v>
      </c>
      <c r="Q755" s="175"/>
      <c r="R755" s="176">
        <f>SUM(R756:R757)</f>
        <v>0</v>
      </c>
      <c r="S755" s="175"/>
      <c r="T755" s="177">
        <f>SUM(T756:T757)</f>
        <v>0</v>
      </c>
      <c r="AR755" s="178" t="s">
        <v>83</v>
      </c>
      <c r="AT755" s="179" t="s">
        <v>75</v>
      </c>
      <c r="AU755" s="179" t="s">
        <v>81</v>
      </c>
      <c r="AY755" s="178" t="s">
        <v>120</v>
      </c>
      <c r="BK755" s="180">
        <f>SUM(BK756:BK757)</f>
        <v>0</v>
      </c>
    </row>
    <row r="756" spans="1:65" s="2" customFormat="1" ht="24.2" customHeight="1">
      <c r="A756" s="35"/>
      <c r="B756" s="36"/>
      <c r="C756" s="183" t="s">
        <v>774</v>
      </c>
      <c r="D756" s="183" t="s">
        <v>122</v>
      </c>
      <c r="E756" s="184" t="s">
        <v>775</v>
      </c>
      <c r="F756" s="185" t="s">
        <v>776</v>
      </c>
      <c r="G756" s="186" t="s">
        <v>488</v>
      </c>
      <c r="H756" s="187">
        <v>1</v>
      </c>
      <c r="I756" s="188"/>
      <c r="J756" s="189">
        <f>ROUND(I756*H756,2)</f>
        <v>0</v>
      </c>
      <c r="K756" s="190"/>
      <c r="L756" s="40"/>
      <c r="M756" s="191" t="s">
        <v>1</v>
      </c>
      <c r="N756" s="192" t="s">
        <v>41</v>
      </c>
      <c r="O756" s="72"/>
      <c r="P756" s="193">
        <f>O756*H756</f>
        <v>0</v>
      </c>
      <c r="Q756" s="193">
        <v>0</v>
      </c>
      <c r="R756" s="193">
        <f>Q756*H756</f>
        <v>0</v>
      </c>
      <c r="S756" s="193">
        <v>0</v>
      </c>
      <c r="T756" s="194">
        <f>S756*H756</f>
        <v>0</v>
      </c>
      <c r="U756" s="35"/>
      <c r="V756" s="35"/>
      <c r="W756" s="35"/>
      <c r="X756" s="35"/>
      <c r="Y756" s="35"/>
      <c r="Z756" s="35"/>
      <c r="AA756" s="35"/>
      <c r="AB756" s="35"/>
      <c r="AC756" s="35"/>
      <c r="AD756" s="35"/>
      <c r="AE756" s="35"/>
      <c r="AR756" s="195" t="s">
        <v>265</v>
      </c>
      <c r="AT756" s="195" t="s">
        <v>122</v>
      </c>
      <c r="AU756" s="195" t="s">
        <v>83</v>
      </c>
      <c r="AY756" s="18" t="s">
        <v>120</v>
      </c>
      <c r="BE756" s="196">
        <f>IF(N756="základní",J756,0)</f>
        <v>0</v>
      </c>
      <c r="BF756" s="196">
        <f>IF(N756="snížená",J756,0)</f>
        <v>0</v>
      </c>
      <c r="BG756" s="196">
        <f>IF(N756="zákl. přenesená",J756,0)</f>
        <v>0</v>
      </c>
      <c r="BH756" s="196">
        <f>IF(N756="sníž. přenesená",J756,0)</f>
        <v>0</v>
      </c>
      <c r="BI756" s="196">
        <f>IF(N756="nulová",J756,0)</f>
        <v>0</v>
      </c>
      <c r="BJ756" s="18" t="s">
        <v>81</v>
      </c>
      <c r="BK756" s="196">
        <f>ROUND(I756*H756,2)</f>
        <v>0</v>
      </c>
      <c r="BL756" s="18" t="s">
        <v>265</v>
      </c>
      <c r="BM756" s="195" t="s">
        <v>777</v>
      </c>
    </row>
    <row r="757" spans="1:65" s="2" customFormat="1" ht="24.2" customHeight="1">
      <c r="A757" s="35"/>
      <c r="B757" s="36"/>
      <c r="C757" s="183" t="s">
        <v>778</v>
      </c>
      <c r="D757" s="183" t="s">
        <v>122</v>
      </c>
      <c r="E757" s="184" t="s">
        <v>779</v>
      </c>
      <c r="F757" s="185" t="s">
        <v>780</v>
      </c>
      <c r="G757" s="186" t="s">
        <v>488</v>
      </c>
      <c r="H757" s="187">
        <v>2</v>
      </c>
      <c r="I757" s="188"/>
      <c r="J757" s="189">
        <f>ROUND(I757*H757,2)</f>
        <v>0</v>
      </c>
      <c r="K757" s="190"/>
      <c r="L757" s="40"/>
      <c r="M757" s="191" t="s">
        <v>1</v>
      </c>
      <c r="N757" s="192" t="s">
        <v>41</v>
      </c>
      <c r="O757" s="72"/>
      <c r="P757" s="193">
        <f>O757*H757</f>
        <v>0</v>
      </c>
      <c r="Q757" s="193">
        <v>0</v>
      </c>
      <c r="R757" s="193">
        <f>Q757*H757</f>
        <v>0</v>
      </c>
      <c r="S757" s="193">
        <v>0</v>
      </c>
      <c r="T757" s="194">
        <f>S757*H757</f>
        <v>0</v>
      </c>
      <c r="U757" s="35"/>
      <c r="V757" s="35"/>
      <c r="W757" s="35"/>
      <c r="X757" s="35"/>
      <c r="Y757" s="35"/>
      <c r="Z757" s="35"/>
      <c r="AA757" s="35"/>
      <c r="AB757" s="35"/>
      <c r="AC757" s="35"/>
      <c r="AD757" s="35"/>
      <c r="AE757" s="35"/>
      <c r="AR757" s="195" t="s">
        <v>265</v>
      </c>
      <c r="AT757" s="195" t="s">
        <v>122</v>
      </c>
      <c r="AU757" s="195" t="s">
        <v>83</v>
      </c>
      <c r="AY757" s="18" t="s">
        <v>120</v>
      </c>
      <c r="BE757" s="196">
        <f>IF(N757="základní",J757,0)</f>
        <v>0</v>
      </c>
      <c r="BF757" s="196">
        <f>IF(N757="snížená",J757,0)</f>
        <v>0</v>
      </c>
      <c r="BG757" s="196">
        <f>IF(N757="zákl. přenesená",J757,0)</f>
        <v>0</v>
      </c>
      <c r="BH757" s="196">
        <f>IF(N757="sníž. přenesená",J757,0)</f>
        <v>0</v>
      </c>
      <c r="BI757" s="196">
        <f>IF(N757="nulová",J757,0)</f>
        <v>0</v>
      </c>
      <c r="BJ757" s="18" t="s">
        <v>81</v>
      </c>
      <c r="BK757" s="196">
        <f>ROUND(I757*H757,2)</f>
        <v>0</v>
      </c>
      <c r="BL757" s="18" t="s">
        <v>265</v>
      </c>
      <c r="BM757" s="195" t="s">
        <v>781</v>
      </c>
    </row>
    <row r="758" spans="1:65" s="12" customFormat="1" ht="22.9" customHeight="1">
      <c r="B758" s="167"/>
      <c r="C758" s="168"/>
      <c r="D758" s="169" t="s">
        <v>75</v>
      </c>
      <c r="E758" s="181" t="s">
        <v>782</v>
      </c>
      <c r="F758" s="181" t="s">
        <v>783</v>
      </c>
      <c r="G758" s="168"/>
      <c r="H758" s="168"/>
      <c r="I758" s="171"/>
      <c r="J758" s="182">
        <f>BK758</f>
        <v>0</v>
      </c>
      <c r="K758" s="168"/>
      <c r="L758" s="173"/>
      <c r="M758" s="174"/>
      <c r="N758" s="175"/>
      <c r="O758" s="175"/>
      <c r="P758" s="176">
        <f>SUM(P759:P768)</f>
        <v>0</v>
      </c>
      <c r="Q758" s="175"/>
      <c r="R758" s="176">
        <f>SUM(R759:R768)</f>
        <v>0.11558</v>
      </c>
      <c r="S758" s="175"/>
      <c r="T758" s="177">
        <f>SUM(T759:T768)</f>
        <v>0.13880000000000001</v>
      </c>
      <c r="AR758" s="178" t="s">
        <v>83</v>
      </c>
      <c r="AT758" s="179" t="s">
        <v>75</v>
      </c>
      <c r="AU758" s="179" t="s">
        <v>81</v>
      </c>
      <c r="AY758" s="178" t="s">
        <v>120</v>
      </c>
      <c r="BK758" s="180">
        <f>SUM(BK759:BK768)</f>
        <v>0</v>
      </c>
    </row>
    <row r="759" spans="1:65" s="2" customFormat="1" ht="24.2" customHeight="1">
      <c r="A759" s="35"/>
      <c r="B759" s="36"/>
      <c r="C759" s="183" t="s">
        <v>784</v>
      </c>
      <c r="D759" s="183" t="s">
        <v>122</v>
      </c>
      <c r="E759" s="184" t="s">
        <v>785</v>
      </c>
      <c r="F759" s="185" t="s">
        <v>786</v>
      </c>
      <c r="G759" s="186" t="s">
        <v>787</v>
      </c>
      <c r="H759" s="187">
        <v>1</v>
      </c>
      <c r="I759" s="188"/>
      <c r="J759" s="189">
        <f>ROUND(I759*H759,2)</f>
        <v>0</v>
      </c>
      <c r="K759" s="190"/>
      <c r="L759" s="40"/>
      <c r="M759" s="191" t="s">
        <v>1</v>
      </c>
      <c r="N759" s="192" t="s">
        <v>41</v>
      </c>
      <c r="O759" s="72"/>
      <c r="P759" s="193">
        <f>O759*H759</f>
        <v>0</v>
      </c>
      <c r="Q759" s="193">
        <v>1.6969999999999999E-2</v>
      </c>
      <c r="R759" s="193">
        <f>Q759*H759</f>
        <v>1.6969999999999999E-2</v>
      </c>
      <c r="S759" s="193">
        <v>0</v>
      </c>
      <c r="T759" s="194">
        <f>S759*H759</f>
        <v>0</v>
      </c>
      <c r="U759" s="35"/>
      <c r="V759" s="35"/>
      <c r="W759" s="35"/>
      <c r="X759" s="35"/>
      <c r="Y759" s="35"/>
      <c r="Z759" s="35"/>
      <c r="AA759" s="35"/>
      <c r="AB759" s="35"/>
      <c r="AC759" s="35"/>
      <c r="AD759" s="35"/>
      <c r="AE759" s="35"/>
      <c r="AR759" s="195" t="s">
        <v>265</v>
      </c>
      <c r="AT759" s="195" t="s">
        <v>122</v>
      </c>
      <c r="AU759" s="195" t="s">
        <v>83</v>
      </c>
      <c r="AY759" s="18" t="s">
        <v>120</v>
      </c>
      <c r="BE759" s="196">
        <f>IF(N759="základní",J759,0)</f>
        <v>0</v>
      </c>
      <c r="BF759" s="196">
        <f>IF(N759="snížená",J759,0)</f>
        <v>0</v>
      </c>
      <c r="BG759" s="196">
        <f>IF(N759="zákl. přenesená",J759,0)</f>
        <v>0</v>
      </c>
      <c r="BH759" s="196">
        <f>IF(N759="sníž. přenesená",J759,0)</f>
        <v>0</v>
      </c>
      <c r="BI759" s="196">
        <f>IF(N759="nulová",J759,0)</f>
        <v>0</v>
      </c>
      <c r="BJ759" s="18" t="s">
        <v>81</v>
      </c>
      <c r="BK759" s="196">
        <f>ROUND(I759*H759,2)</f>
        <v>0</v>
      </c>
      <c r="BL759" s="18" t="s">
        <v>265</v>
      </c>
      <c r="BM759" s="195" t="s">
        <v>788</v>
      </c>
    </row>
    <row r="760" spans="1:65" s="2" customFormat="1" ht="16.5" customHeight="1">
      <c r="A760" s="35"/>
      <c r="B760" s="36"/>
      <c r="C760" s="183" t="s">
        <v>789</v>
      </c>
      <c r="D760" s="183" t="s">
        <v>122</v>
      </c>
      <c r="E760" s="184" t="s">
        <v>790</v>
      </c>
      <c r="F760" s="185" t="s">
        <v>791</v>
      </c>
      <c r="G760" s="186" t="s">
        <v>787</v>
      </c>
      <c r="H760" s="187">
        <v>4</v>
      </c>
      <c r="I760" s="188"/>
      <c r="J760" s="189">
        <f>ROUND(I760*H760,2)</f>
        <v>0</v>
      </c>
      <c r="K760" s="190"/>
      <c r="L760" s="40"/>
      <c r="M760" s="191" t="s">
        <v>1</v>
      </c>
      <c r="N760" s="192" t="s">
        <v>41</v>
      </c>
      <c r="O760" s="72"/>
      <c r="P760" s="193">
        <f>O760*H760</f>
        <v>0</v>
      </c>
      <c r="Q760" s="193">
        <v>0</v>
      </c>
      <c r="R760" s="193">
        <f>Q760*H760</f>
        <v>0</v>
      </c>
      <c r="S760" s="193">
        <v>3.4700000000000002E-2</v>
      </c>
      <c r="T760" s="194">
        <f>S760*H760</f>
        <v>0.13880000000000001</v>
      </c>
      <c r="U760" s="35"/>
      <c r="V760" s="35"/>
      <c r="W760" s="35"/>
      <c r="X760" s="35"/>
      <c r="Y760" s="35"/>
      <c r="Z760" s="35"/>
      <c r="AA760" s="35"/>
      <c r="AB760" s="35"/>
      <c r="AC760" s="35"/>
      <c r="AD760" s="35"/>
      <c r="AE760" s="35"/>
      <c r="AR760" s="195" t="s">
        <v>265</v>
      </c>
      <c r="AT760" s="195" t="s">
        <v>122</v>
      </c>
      <c r="AU760" s="195" t="s">
        <v>83</v>
      </c>
      <c r="AY760" s="18" t="s">
        <v>120</v>
      </c>
      <c r="BE760" s="196">
        <f>IF(N760="základní",J760,0)</f>
        <v>0</v>
      </c>
      <c r="BF760" s="196">
        <f>IF(N760="snížená",J760,0)</f>
        <v>0</v>
      </c>
      <c r="BG760" s="196">
        <f>IF(N760="zákl. přenesená",J760,0)</f>
        <v>0</v>
      </c>
      <c r="BH760" s="196">
        <f>IF(N760="sníž. přenesená",J760,0)</f>
        <v>0</v>
      </c>
      <c r="BI760" s="196">
        <f>IF(N760="nulová",J760,0)</f>
        <v>0</v>
      </c>
      <c r="BJ760" s="18" t="s">
        <v>81</v>
      </c>
      <c r="BK760" s="196">
        <f>ROUND(I760*H760,2)</f>
        <v>0</v>
      </c>
      <c r="BL760" s="18" t="s">
        <v>265</v>
      </c>
      <c r="BM760" s="195" t="s">
        <v>792</v>
      </c>
    </row>
    <row r="761" spans="1:65" s="13" customFormat="1">
      <c r="B761" s="197"/>
      <c r="C761" s="198"/>
      <c r="D761" s="199" t="s">
        <v>128</v>
      </c>
      <c r="E761" s="200" t="s">
        <v>1</v>
      </c>
      <c r="F761" s="201" t="s">
        <v>793</v>
      </c>
      <c r="G761" s="198"/>
      <c r="H761" s="200" t="s">
        <v>1</v>
      </c>
      <c r="I761" s="202"/>
      <c r="J761" s="198"/>
      <c r="K761" s="198"/>
      <c r="L761" s="203"/>
      <c r="M761" s="204"/>
      <c r="N761" s="205"/>
      <c r="O761" s="205"/>
      <c r="P761" s="205"/>
      <c r="Q761" s="205"/>
      <c r="R761" s="205"/>
      <c r="S761" s="205"/>
      <c r="T761" s="206"/>
      <c r="AT761" s="207" t="s">
        <v>128</v>
      </c>
      <c r="AU761" s="207" t="s">
        <v>83</v>
      </c>
      <c r="AV761" s="13" t="s">
        <v>81</v>
      </c>
      <c r="AW761" s="13" t="s">
        <v>32</v>
      </c>
      <c r="AX761" s="13" t="s">
        <v>76</v>
      </c>
      <c r="AY761" s="207" t="s">
        <v>120</v>
      </c>
    </row>
    <row r="762" spans="1:65" s="14" customFormat="1">
      <c r="B762" s="208"/>
      <c r="C762" s="209"/>
      <c r="D762" s="199" t="s">
        <v>128</v>
      </c>
      <c r="E762" s="210" t="s">
        <v>1</v>
      </c>
      <c r="F762" s="211" t="s">
        <v>144</v>
      </c>
      <c r="G762" s="209"/>
      <c r="H762" s="212">
        <v>3</v>
      </c>
      <c r="I762" s="213"/>
      <c r="J762" s="209"/>
      <c r="K762" s="209"/>
      <c r="L762" s="214"/>
      <c r="M762" s="215"/>
      <c r="N762" s="216"/>
      <c r="O762" s="216"/>
      <c r="P762" s="216"/>
      <c r="Q762" s="216"/>
      <c r="R762" s="216"/>
      <c r="S762" s="216"/>
      <c r="T762" s="217"/>
      <c r="AT762" s="218" t="s">
        <v>128</v>
      </c>
      <c r="AU762" s="218" t="s">
        <v>83</v>
      </c>
      <c r="AV762" s="14" t="s">
        <v>83</v>
      </c>
      <c r="AW762" s="14" t="s">
        <v>32</v>
      </c>
      <c r="AX762" s="14" t="s">
        <v>76</v>
      </c>
      <c r="AY762" s="218" t="s">
        <v>120</v>
      </c>
    </row>
    <row r="763" spans="1:65" s="13" customFormat="1">
      <c r="B763" s="197"/>
      <c r="C763" s="198"/>
      <c r="D763" s="199" t="s">
        <v>128</v>
      </c>
      <c r="E763" s="200" t="s">
        <v>1</v>
      </c>
      <c r="F763" s="201" t="s">
        <v>794</v>
      </c>
      <c r="G763" s="198"/>
      <c r="H763" s="200" t="s">
        <v>1</v>
      </c>
      <c r="I763" s="202"/>
      <c r="J763" s="198"/>
      <c r="K763" s="198"/>
      <c r="L763" s="203"/>
      <c r="M763" s="204"/>
      <c r="N763" s="205"/>
      <c r="O763" s="205"/>
      <c r="P763" s="205"/>
      <c r="Q763" s="205"/>
      <c r="R763" s="205"/>
      <c r="S763" s="205"/>
      <c r="T763" s="206"/>
      <c r="AT763" s="207" t="s">
        <v>128</v>
      </c>
      <c r="AU763" s="207" t="s">
        <v>83</v>
      </c>
      <c r="AV763" s="13" t="s">
        <v>81</v>
      </c>
      <c r="AW763" s="13" t="s">
        <v>32</v>
      </c>
      <c r="AX763" s="13" t="s">
        <v>76</v>
      </c>
      <c r="AY763" s="207" t="s">
        <v>120</v>
      </c>
    </row>
    <row r="764" spans="1:65" s="14" customFormat="1">
      <c r="B764" s="208"/>
      <c r="C764" s="209"/>
      <c r="D764" s="199" t="s">
        <v>128</v>
      </c>
      <c r="E764" s="210" t="s">
        <v>1</v>
      </c>
      <c r="F764" s="211" t="s">
        <v>81</v>
      </c>
      <c r="G764" s="209"/>
      <c r="H764" s="212">
        <v>1</v>
      </c>
      <c r="I764" s="213"/>
      <c r="J764" s="209"/>
      <c r="K764" s="209"/>
      <c r="L764" s="214"/>
      <c r="M764" s="215"/>
      <c r="N764" s="216"/>
      <c r="O764" s="216"/>
      <c r="P764" s="216"/>
      <c r="Q764" s="216"/>
      <c r="R764" s="216"/>
      <c r="S764" s="216"/>
      <c r="T764" s="217"/>
      <c r="AT764" s="218" t="s">
        <v>128</v>
      </c>
      <c r="AU764" s="218" t="s">
        <v>83</v>
      </c>
      <c r="AV764" s="14" t="s">
        <v>83</v>
      </c>
      <c r="AW764" s="14" t="s">
        <v>32</v>
      </c>
      <c r="AX764" s="14" t="s">
        <v>76</v>
      </c>
      <c r="AY764" s="218" t="s">
        <v>120</v>
      </c>
    </row>
    <row r="765" spans="1:65" s="15" customFormat="1">
      <c r="B765" s="219"/>
      <c r="C765" s="220"/>
      <c r="D765" s="199" t="s">
        <v>128</v>
      </c>
      <c r="E765" s="221" t="s">
        <v>1</v>
      </c>
      <c r="F765" s="222" t="s">
        <v>143</v>
      </c>
      <c r="G765" s="220"/>
      <c r="H765" s="223">
        <v>4</v>
      </c>
      <c r="I765" s="224"/>
      <c r="J765" s="220"/>
      <c r="K765" s="220"/>
      <c r="L765" s="225"/>
      <c r="M765" s="226"/>
      <c r="N765" s="227"/>
      <c r="O765" s="227"/>
      <c r="P765" s="227"/>
      <c r="Q765" s="227"/>
      <c r="R765" s="227"/>
      <c r="S765" s="227"/>
      <c r="T765" s="228"/>
      <c r="AT765" s="229" t="s">
        <v>128</v>
      </c>
      <c r="AU765" s="229" t="s">
        <v>83</v>
      </c>
      <c r="AV765" s="15" t="s">
        <v>126</v>
      </c>
      <c r="AW765" s="15" t="s">
        <v>32</v>
      </c>
      <c r="AX765" s="15" t="s">
        <v>81</v>
      </c>
      <c r="AY765" s="229" t="s">
        <v>120</v>
      </c>
    </row>
    <row r="766" spans="1:65" s="2" customFormat="1" ht="16.5" customHeight="1">
      <c r="A766" s="35"/>
      <c r="B766" s="36"/>
      <c r="C766" s="183" t="s">
        <v>795</v>
      </c>
      <c r="D766" s="183" t="s">
        <v>122</v>
      </c>
      <c r="E766" s="184" t="s">
        <v>796</v>
      </c>
      <c r="F766" s="185" t="s">
        <v>797</v>
      </c>
      <c r="G766" s="186" t="s">
        <v>787</v>
      </c>
      <c r="H766" s="187">
        <v>5</v>
      </c>
      <c r="I766" s="188"/>
      <c r="J766" s="189">
        <f>ROUND(I766*H766,2)</f>
        <v>0</v>
      </c>
      <c r="K766" s="190"/>
      <c r="L766" s="40"/>
      <c r="M766" s="191" t="s">
        <v>1</v>
      </c>
      <c r="N766" s="192" t="s">
        <v>41</v>
      </c>
      <c r="O766" s="72"/>
      <c r="P766" s="193">
        <f>O766*H766</f>
        <v>0</v>
      </c>
      <c r="Q766" s="193">
        <v>1.925E-2</v>
      </c>
      <c r="R766" s="193">
        <f>Q766*H766</f>
        <v>9.6250000000000002E-2</v>
      </c>
      <c r="S766" s="193">
        <v>0</v>
      </c>
      <c r="T766" s="194">
        <f>S766*H766</f>
        <v>0</v>
      </c>
      <c r="U766" s="35"/>
      <c r="V766" s="35"/>
      <c r="W766" s="35"/>
      <c r="X766" s="35"/>
      <c r="Y766" s="35"/>
      <c r="Z766" s="35"/>
      <c r="AA766" s="35"/>
      <c r="AB766" s="35"/>
      <c r="AC766" s="35"/>
      <c r="AD766" s="35"/>
      <c r="AE766" s="35"/>
      <c r="AR766" s="195" t="s">
        <v>265</v>
      </c>
      <c r="AT766" s="195" t="s">
        <v>122</v>
      </c>
      <c r="AU766" s="195" t="s">
        <v>83</v>
      </c>
      <c r="AY766" s="18" t="s">
        <v>120</v>
      </c>
      <c r="BE766" s="196">
        <f>IF(N766="základní",J766,0)</f>
        <v>0</v>
      </c>
      <c r="BF766" s="196">
        <f>IF(N766="snížená",J766,0)</f>
        <v>0</v>
      </c>
      <c r="BG766" s="196">
        <f>IF(N766="zákl. přenesená",J766,0)</f>
        <v>0</v>
      </c>
      <c r="BH766" s="196">
        <f>IF(N766="sníž. přenesená",J766,0)</f>
        <v>0</v>
      </c>
      <c r="BI766" s="196">
        <f>IF(N766="nulová",J766,0)</f>
        <v>0</v>
      </c>
      <c r="BJ766" s="18" t="s">
        <v>81</v>
      </c>
      <c r="BK766" s="196">
        <f>ROUND(I766*H766,2)</f>
        <v>0</v>
      </c>
      <c r="BL766" s="18" t="s">
        <v>265</v>
      </c>
      <c r="BM766" s="195" t="s">
        <v>798</v>
      </c>
    </row>
    <row r="767" spans="1:65" s="2" customFormat="1" ht="21.75" customHeight="1">
      <c r="A767" s="35"/>
      <c r="B767" s="36"/>
      <c r="C767" s="183" t="s">
        <v>799</v>
      </c>
      <c r="D767" s="183" t="s">
        <v>122</v>
      </c>
      <c r="E767" s="184" t="s">
        <v>800</v>
      </c>
      <c r="F767" s="185" t="s">
        <v>801</v>
      </c>
      <c r="G767" s="186" t="s">
        <v>488</v>
      </c>
      <c r="H767" s="187">
        <v>2</v>
      </c>
      <c r="I767" s="188"/>
      <c r="J767" s="189">
        <f>ROUND(I767*H767,2)</f>
        <v>0</v>
      </c>
      <c r="K767" s="190"/>
      <c r="L767" s="40"/>
      <c r="M767" s="191" t="s">
        <v>1</v>
      </c>
      <c r="N767" s="192" t="s">
        <v>41</v>
      </c>
      <c r="O767" s="72"/>
      <c r="P767" s="193">
        <f>O767*H767</f>
        <v>0</v>
      </c>
      <c r="Q767" s="193">
        <v>2.7999999999999998E-4</v>
      </c>
      <c r="R767" s="193">
        <f>Q767*H767</f>
        <v>5.5999999999999995E-4</v>
      </c>
      <c r="S767" s="193">
        <v>0</v>
      </c>
      <c r="T767" s="194">
        <f>S767*H767</f>
        <v>0</v>
      </c>
      <c r="U767" s="35"/>
      <c r="V767" s="35"/>
      <c r="W767" s="35"/>
      <c r="X767" s="35"/>
      <c r="Y767" s="35"/>
      <c r="Z767" s="35"/>
      <c r="AA767" s="35"/>
      <c r="AB767" s="35"/>
      <c r="AC767" s="35"/>
      <c r="AD767" s="35"/>
      <c r="AE767" s="35"/>
      <c r="AR767" s="195" t="s">
        <v>265</v>
      </c>
      <c r="AT767" s="195" t="s">
        <v>122</v>
      </c>
      <c r="AU767" s="195" t="s">
        <v>83</v>
      </c>
      <c r="AY767" s="18" t="s">
        <v>120</v>
      </c>
      <c r="BE767" s="196">
        <f>IF(N767="základní",J767,0)</f>
        <v>0</v>
      </c>
      <c r="BF767" s="196">
        <f>IF(N767="snížená",J767,0)</f>
        <v>0</v>
      </c>
      <c r="BG767" s="196">
        <f>IF(N767="zákl. přenesená",J767,0)</f>
        <v>0</v>
      </c>
      <c r="BH767" s="196">
        <f>IF(N767="sníž. přenesená",J767,0)</f>
        <v>0</v>
      </c>
      <c r="BI767" s="196">
        <f>IF(N767="nulová",J767,0)</f>
        <v>0</v>
      </c>
      <c r="BJ767" s="18" t="s">
        <v>81</v>
      </c>
      <c r="BK767" s="196">
        <f>ROUND(I767*H767,2)</f>
        <v>0</v>
      </c>
      <c r="BL767" s="18" t="s">
        <v>265</v>
      </c>
      <c r="BM767" s="195" t="s">
        <v>802</v>
      </c>
    </row>
    <row r="768" spans="1:65" s="2" customFormat="1" ht="24.2" customHeight="1">
      <c r="A768" s="35"/>
      <c r="B768" s="36"/>
      <c r="C768" s="183" t="s">
        <v>803</v>
      </c>
      <c r="D768" s="183" t="s">
        <v>122</v>
      </c>
      <c r="E768" s="184" t="s">
        <v>804</v>
      </c>
      <c r="F768" s="185" t="s">
        <v>805</v>
      </c>
      <c r="G768" s="186" t="s">
        <v>787</v>
      </c>
      <c r="H768" s="187">
        <v>1</v>
      </c>
      <c r="I768" s="188"/>
      <c r="J768" s="189">
        <f>ROUND(I768*H768,2)</f>
        <v>0</v>
      </c>
      <c r="K768" s="190"/>
      <c r="L768" s="40"/>
      <c r="M768" s="191" t="s">
        <v>1</v>
      </c>
      <c r="N768" s="192" t="s">
        <v>41</v>
      </c>
      <c r="O768" s="72"/>
      <c r="P768" s="193">
        <f>O768*H768</f>
        <v>0</v>
      </c>
      <c r="Q768" s="193">
        <v>1.8E-3</v>
      </c>
      <c r="R768" s="193">
        <f>Q768*H768</f>
        <v>1.8E-3</v>
      </c>
      <c r="S768" s="193">
        <v>0</v>
      </c>
      <c r="T768" s="194">
        <f>S768*H768</f>
        <v>0</v>
      </c>
      <c r="U768" s="35"/>
      <c r="V768" s="35"/>
      <c r="W768" s="35"/>
      <c r="X768" s="35"/>
      <c r="Y768" s="35"/>
      <c r="Z768" s="35"/>
      <c r="AA768" s="35"/>
      <c r="AB768" s="35"/>
      <c r="AC768" s="35"/>
      <c r="AD768" s="35"/>
      <c r="AE768" s="35"/>
      <c r="AR768" s="195" t="s">
        <v>265</v>
      </c>
      <c r="AT768" s="195" t="s">
        <v>122</v>
      </c>
      <c r="AU768" s="195" t="s">
        <v>83</v>
      </c>
      <c r="AY768" s="18" t="s">
        <v>120</v>
      </c>
      <c r="BE768" s="196">
        <f>IF(N768="základní",J768,0)</f>
        <v>0</v>
      </c>
      <c r="BF768" s="196">
        <f>IF(N768="snížená",J768,0)</f>
        <v>0</v>
      </c>
      <c r="BG768" s="196">
        <f>IF(N768="zákl. přenesená",J768,0)</f>
        <v>0</v>
      </c>
      <c r="BH768" s="196">
        <f>IF(N768="sníž. přenesená",J768,0)</f>
        <v>0</v>
      </c>
      <c r="BI768" s="196">
        <f>IF(N768="nulová",J768,0)</f>
        <v>0</v>
      </c>
      <c r="BJ768" s="18" t="s">
        <v>81</v>
      </c>
      <c r="BK768" s="196">
        <f>ROUND(I768*H768,2)</f>
        <v>0</v>
      </c>
      <c r="BL768" s="18" t="s">
        <v>265</v>
      </c>
      <c r="BM768" s="195" t="s">
        <v>806</v>
      </c>
    </row>
    <row r="769" spans="1:65" s="12" customFormat="1" ht="22.9" customHeight="1">
      <c r="B769" s="167"/>
      <c r="C769" s="168"/>
      <c r="D769" s="169" t="s">
        <v>75</v>
      </c>
      <c r="E769" s="181" t="s">
        <v>807</v>
      </c>
      <c r="F769" s="181" t="s">
        <v>808</v>
      </c>
      <c r="G769" s="168"/>
      <c r="H769" s="168"/>
      <c r="I769" s="171"/>
      <c r="J769" s="182">
        <f>BK769</f>
        <v>0</v>
      </c>
      <c r="K769" s="168"/>
      <c r="L769" s="173"/>
      <c r="M769" s="174"/>
      <c r="N769" s="175"/>
      <c r="O769" s="175"/>
      <c r="P769" s="176">
        <f>SUM(P770:P772)</f>
        <v>0</v>
      </c>
      <c r="Q769" s="175"/>
      <c r="R769" s="176">
        <f>SUM(R770:R772)</f>
        <v>5.4900000000000001E-3</v>
      </c>
      <c r="S769" s="175"/>
      <c r="T769" s="177">
        <f>SUM(T770:T772)</f>
        <v>0</v>
      </c>
      <c r="AR769" s="178" t="s">
        <v>83</v>
      </c>
      <c r="AT769" s="179" t="s">
        <v>75</v>
      </c>
      <c r="AU769" s="179" t="s">
        <v>81</v>
      </c>
      <c r="AY769" s="178" t="s">
        <v>120</v>
      </c>
      <c r="BK769" s="180">
        <f>SUM(BK770:BK772)</f>
        <v>0</v>
      </c>
    </row>
    <row r="770" spans="1:65" s="2" customFormat="1" ht="16.5" customHeight="1">
      <c r="A770" s="35"/>
      <c r="B770" s="36"/>
      <c r="C770" s="183" t="s">
        <v>809</v>
      </c>
      <c r="D770" s="183" t="s">
        <v>122</v>
      </c>
      <c r="E770" s="184" t="s">
        <v>810</v>
      </c>
      <c r="F770" s="185" t="s">
        <v>811</v>
      </c>
      <c r="G770" s="186" t="s">
        <v>488</v>
      </c>
      <c r="H770" s="187">
        <v>2</v>
      </c>
      <c r="I770" s="188"/>
      <c r="J770" s="189">
        <f>ROUND(I770*H770,2)</f>
        <v>0</v>
      </c>
      <c r="K770" s="190"/>
      <c r="L770" s="40"/>
      <c r="M770" s="191" t="s">
        <v>1</v>
      </c>
      <c r="N770" s="192" t="s">
        <v>41</v>
      </c>
      <c r="O770" s="72"/>
      <c r="P770" s="193">
        <f>O770*H770</f>
        <v>0</v>
      </c>
      <c r="Q770" s="193">
        <v>1E-4</v>
      </c>
      <c r="R770" s="193">
        <f>Q770*H770</f>
        <v>2.0000000000000001E-4</v>
      </c>
      <c r="S770" s="193">
        <v>0</v>
      </c>
      <c r="T770" s="194">
        <f>S770*H770</f>
        <v>0</v>
      </c>
      <c r="U770" s="35"/>
      <c r="V770" s="35"/>
      <c r="W770" s="35"/>
      <c r="X770" s="35"/>
      <c r="Y770" s="35"/>
      <c r="Z770" s="35"/>
      <c r="AA770" s="35"/>
      <c r="AB770" s="35"/>
      <c r="AC770" s="35"/>
      <c r="AD770" s="35"/>
      <c r="AE770" s="35"/>
      <c r="AR770" s="195" t="s">
        <v>265</v>
      </c>
      <c r="AT770" s="195" t="s">
        <v>122</v>
      </c>
      <c r="AU770" s="195" t="s">
        <v>83</v>
      </c>
      <c r="AY770" s="18" t="s">
        <v>120</v>
      </c>
      <c r="BE770" s="196">
        <f>IF(N770="základní",J770,0)</f>
        <v>0</v>
      </c>
      <c r="BF770" s="196">
        <f>IF(N770="snížená",J770,0)</f>
        <v>0</v>
      </c>
      <c r="BG770" s="196">
        <f>IF(N770="zákl. přenesená",J770,0)</f>
        <v>0</v>
      </c>
      <c r="BH770" s="196">
        <f>IF(N770="sníž. přenesená",J770,0)</f>
        <v>0</v>
      </c>
      <c r="BI770" s="196">
        <f>IF(N770="nulová",J770,0)</f>
        <v>0</v>
      </c>
      <c r="BJ770" s="18" t="s">
        <v>81</v>
      </c>
      <c r="BK770" s="196">
        <f>ROUND(I770*H770,2)</f>
        <v>0</v>
      </c>
      <c r="BL770" s="18" t="s">
        <v>265</v>
      </c>
      <c r="BM770" s="195" t="s">
        <v>812</v>
      </c>
    </row>
    <row r="771" spans="1:65" s="2" customFormat="1" ht="16.5" customHeight="1">
      <c r="A771" s="35"/>
      <c r="B771" s="36"/>
      <c r="C771" s="183" t="s">
        <v>813</v>
      </c>
      <c r="D771" s="183" t="s">
        <v>122</v>
      </c>
      <c r="E771" s="184" t="s">
        <v>814</v>
      </c>
      <c r="F771" s="185" t="s">
        <v>815</v>
      </c>
      <c r="G771" s="186" t="s">
        <v>488</v>
      </c>
      <c r="H771" s="187">
        <v>2</v>
      </c>
      <c r="I771" s="188"/>
      <c r="J771" s="189">
        <f>ROUND(I771*H771,2)</f>
        <v>0</v>
      </c>
      <c r="K771" s="190"/>
      <c r="L771" s="40"/>
      <c r="M771" s="191" t="s">
        <v>1</v>
      </c>
      <c r="N771" s="192" t="s">
        <v>41</v>
      </c>
      <c r="O771" s="72"/>
      <c r="P771" s="193">
        <f>O771*H771</f>
        <v>0</v>
      </c>
      <c r="Q771" s="193">
        <v>4.2000000000000002E-4</v>
      </c>
      <c r="R771" s="193">
        <f>Q771*H771</f>
        <v>8.4000000000000003E-4</v>
      </c>
      <c r="S771" s="193">
        <v>0</v>
      </c>
      <c r="T771" s="194">
        <f>S771*H771</f>
        <v>0</v>
      </c>
      <c r="U771" s="35"/>
      <c r="V771" s="35"/>
      <c r="W771" s="35"/>
      <c r="X771" s="35"/>
      <c r="Y771" s="35"/>
      <c r="Z771" s="35"/>
      <c r="AA771" s="35"/>
      <c r="AB771" s="35"/>
      <c r="AC771" s="35"/>
      <c r="AD771" s="35"/>
      <c r="AE771" s="35"/>
      <c r="AR771" s="195" t="s">
        <v>265</v>
      </c>
      <c r="AT771" s="195" t="s">
        <v>122</v>
      </c>
      <c r="AU771" s="195" t="s">
        <v>83</v>
      </c>
      <c r="AY771" s="18" t="s">
        <v>120</v>
      </c>
      <c r="BE771" s="196">
        <f>IF(N771="základní",J771,0)</f>
        <v>0</v>
      </c>
      <c r="BF771" s="196">
        <f>IF(N771="snížená",J771,0)</f>
        <v>0</v>
      </c>
      <c r="BG771" s="196">
        <f>IF(N771="zákl. přenesená",J771,0)</f>
        <v>0</v>
      </c>
      <c r="BH771" s="196">
        <f>IF(N771="sníž. přenesená",J771,0)</f>
        <v>0</v>
      </c>
      <c r="BI771" s="196">
        <f>IF(N771="nulová",J771,0)</f>
        <v>0</v>
      </c>
      <c r="BJ771" s="18" t="s">
        <v>81</v>
      </c>
      <c r="BK771" s="196">
        <f>ROUND(I771*H771,2)</f>
        <v>0</v>
      </c>
      <c r="BL771" s="18" t="s">
        <v>265</v>
      </c>
      <c r="BM771" s="195" t="s">
        <v>816</v>
      </c>
    </row>
    <row r="772" spans="1:65" s="2" customFormat="1" ht="16.5" customHeight="1">
      <c r="A772" s="35"/>
      <c r="B772" s="36"/>
      <c r="C772" s="183" t="s">
        <v>817</v>
      </c>
      <c r="D772" s="183" t="s">
        <v>122</v>
      </c>
      <c r="E772" s="184" t="s">
        <v>818</v>
      </c>
      <c r="F772" s="185" t="s">
        <v>819</v>
      </c>
      <c r="G772" s="186" t="s">
        <v>488</v>
      </c>
      <c r="H772" s="187">
        <v>5</v>
      </c>
      <c r="I772" s="188"/>
      <c r="J772" s="189">
        <f>ROUND(I772*H772,2)</f>
        <v>0</v>
      </c>
      <c r="K772" s="190"/>
      <c r="L772" s="40"/>
      <c r="M772" s="191" t="s">
        <v>1</v>
      </c>
      <c r="N772" s="192" t="s">
        <v>41</v>
      </c>
      <c r="O772" s="72"/>
      <c r="P772" s="193">
        <f>O772*H772</f>
        <v>0</v>
      </c>
      <c r="Q772" s="193">
        <v>8.8999999999999995E-4</v>
      </c>
      <c r="R772" s="193">
        <f>Q772*H772</f>
        <v>4.45E-3</v>
      </c>
      <c r="S772" s="193">
        <v>0</v>
      </c>
      <c r="T772" s="194">
        <f>S772*H772</f>
        <v>0</v>
      </c>
      <c r="U772" s="35"/>
      <c r="V772" s="35"/>
      <c r="W772" s="35"/>
      <c r="X772" s="35"/>
      <c r="Y772" s="35"/>
      <c r="Z772" s="35"/>
      <c r="AA772" s="35"/>
      <c r="AB772" s="35"/>
      <c r="AC772" s="35"/>
      <c r="AD772" s="35"/>
      <c r="AE772" s="35"/>
      <c r="AR772" s="195" t="s">
        <v>265</v>
      </c>
      <c r="AT772" s="195" t="s">
        <v>122</v>
      </c>
      <c r="AU772" s="195" t="s">
        <v>83</v>
      </c>
      <c r="AY772" s="18" t="s">
        <v>120</v>
      </c>
      <c r="BE772" s="196">
        <f>IF(N772="základní",J772,0)</f>
        <v>0</v>
      </c>
      <c r="BF772" s="196">
        <f>IF(N772="snížená",J772,0)</f>
        <v>0</v>
      </c>
      <c r="BG772" s="196">
        <f>IF(N772="zákl. přenesená",J772,0)</f>
        <v>0</v>
      </c>
      <c r="BH772" s="196">
        <f>IF(N772="sníž. přenesená",J772,0)</f>
        <v>0</v>
      </c>
      <c r="BI772" s="196">
        <f>IF(N772="nulová",J772,0)</f>
        <v>0</v>
      </c>
      <c r="BJ772" s="18" t="s">
        <v>81</v>
      </c>
      <c r="BK772" s="196">
        <f>ROUND(I772*H772,2)</f>
        <v>0</v>
      </c>
      <c r="BL772" s="18" t="s">
        <v>265</v>
      </c>
      <c r="BM772" s="195" t="s">
        <v>820</v>
      </c>
    </row>
    <row r="773" spans="1:65" s="12" customFormat="1" ht="25.9" customHeight="1">
      <c r="B773" s="167"/>
      <c r="C773" s="168"/>
      <c r="D773" s="169" t="s">
        <v>75</v>
      </c>
      <c r="E773" s="170" t="s">
        <v>821</v>
      </c>
      <c r="F773" s="170" t="s">
        <v>822</v>
      </c>
      <c r="G773" s="168"/>
      <c r="H773" s="168"/>
      <c r="I773" s="171"/>
      <c r="J773" s="172">
        <f>BK773</f>
        <v>0</v>
      </c>
      <c r="K773" s="168"/>
      <c r="L773" s="173"/>
      <c r="M773" s="174"/>
      <c r="N773" s="175"/>
      <c r="O773" s="175"/>
      <c r="P773" s="176">
        <f>SUM(P774:P826)</f>
        <v>0</v>
      </c>
      <c r="Q773" s="175"/>
      <c r="R773" s="176">
        <f>SUM(R774:R826)</f>
        <v>0</v>
      </c>
      <c r="S773" s="175"/>
      <c r="T773" s="177">
        <f>SUM(T774:T826)</f>
        <v>0</v>
      </c>
      <c r="AR773" s="178" t="s">
        <v>126</v>
      </c>
      <c r="AT773" s="179" t="s">
        <v>75</v>
      </c>
      <c r="AU773" s="179" t="s">
        <v>76</v>
      </c>
      <c r="AY773" s="178" t="s">
        <v>120</v>
      </c>
      <c r="BK773" s="180">
        <f>SUM(BK774:BK826)</f>
        <v>0</v>
      </c>
    </row>
    <row r="774" spans="1:65" s="2" customFormat="1" ht="16.5" customHeight="1">
      <c r="A774" s="35"/>
      <c r="B774" s="36"/>
      <c r="C774" s="183" t="s">
        <v>823</v>
      </c>
      <c r="D774" s="183" t="s">
        <v>122</v>
      </c>
      <c r="E774" s="184" t="s">
        <v>824</v>
      </c>
      <c r="F774" s="185" t="s">
        <v>825</v>
      </c>
      <c r="G774" s="186" t="s">
        <v>826</v>
      </c>
      <c r="H774" s="187">
        <v>1</v>
      </c>
      <c r="I774" s="188"/>
      <c r="J774" s="189">
        <f>ROUND(I774*H774,2)</f>
        <v>0</v>
      </c>
      <c r="K774" s="190"/>
      <c r="L774" s="40"/>
      <c r="M774" s="191" t="s">
        <v>1</v>
      </c>
      <c r="N774" s="192" t="s">
        <v>41</v>
      </c>
      <c r="O774" s="72"/>
      <c r="P774" s="193">
        <f>O774*H774</f>
        <v>0</v>
      </c>
      <c r="Q774" s="193">
        <v>0</v>
      </c>
      <c r="R774" s="193">
        <f>Q774*H774</f>
        <v>0</v>
      </c>
      <c r="S774" s="193">
        <v>0</v>
      </c>
      <c r="T774" s="194">
        <f>S774*H774</f>
        <v>0</v>
      </c>
      <c r="U774" s="35"/>
      <c r="V774" s="35"/>
      <c r="W774" s="35"/>
      <c r="X774" s="35"/>
      <c r="Y774" s="35"/>
      <c r="Z774" s="35"/>
      <c r="AA774" s="35"/>
      <c r="AB774" s="35"/>
      <c r="AC774" s="35"/>
      <c r="AD774" s="35"/>
      <c r="AE774" s="35"/>
      <c r="AR774" s="195" t="s">
        <v>827</v>
      </c>
      <c r="AT774" s="195" t="s">
        <v>122</v>
      </c>
      <c r="AU774" s="195" t="s">
        <v>81</v>
      </c>
      <c r="AY774" s="18" t="s">
        <v>120</v>
      </c>
      <c r="BE774" s="196">
        <f>IF(N774="základní",J774,0)</f>
        <v>0</v>
      </c>
      <c r="BF774" s="196">
        <f>IF(N774="snížená",J774,0)</f>
        <v>0</v>
      </c>
      <c r="BG774" s="196">
        <f>IF(N774="zákl. přenesená",J774,0)</f>
        <v>0</v>
      </c>
      <c r="BH774" s="196">
        <f>IF(N774="sníž. přenesená",J774,0)</f>
        <v>0</v>
      </c>
      <c r="BI774" s="196">
        <f>IF(N774="nulová",J774,0)</f>
        <v>0</v>
      </c>
      <c r="BJ774" s="18" t="s">
        <v>81</v>
      </c>
      <c r="BK774" s="196">
        <f>ROUND(I774*H774,2)</f>
        <v>0</v>
      </c>
      <c r="BL774" s="18" t="s">
        <v>827</v>
      </c>
      <c r="BM774" s="195" t="s">
        <v>828</v>
      </c>
    </row>
    <row r="775" spans="1:65" s="14" customFormat="1">
      <c r="B775" s="208"/>
      <c r="C775" s="209"/>
      <c r="D775" s="199" t="s">
        <v>128</v>
      </c>
      <c r="E775" s="210" t="s">
        <v>1</v>
      </c>
      <c r="F775" s="211" t="s">
        <v>81</v>
      </c>
      <c r="G775" s="209"/>
      <c r="H775" s="212">
        <v>1</v>
      </c>
      <c r="I775" s="213"/>
      <c r="J775" s="209"/>
      <c r="K775" s="209"/>
      <c r="L775" s="214"/>
      <c r="M775" s="215"/>
      <c r="N775" s="216"/>
      <c r="O775" s="216"/>
      <c r="P775" s="216"/>
      <c r="Q775" s="216"/>
      <c r="R775" s="216"/>
      <c r="S775" s="216"/>
      <c r="T775" s="217"/>
      <c r="AT775" s="218" t="s">
        <v>128</v>
      </c>
      <c r="AU775" s="218" t="s">
        <v>81</v>
      </c>
      <c r="AV775" s="14" t="s">
        <v>83</v>
      </c>
      <c r="AW775" s="14" t="s">
        <v>32</v>
      </c>
      <c r="AX775" s="14" t="s">
        <v>81</v>
      </c>
      <c r="AY775" s="218" t="s">
        <v>120</v>
      </c>
    </row>
    <row r="776" spans="1:65" s="13" customFormat="1">
      <c r="B776" s="197"/>
      <c r="C776" s="198"/>
      <c r="D776" s="199" t="s">
        <v>128</v>
      </c>
      <c r="E776" s="200" t="s">
        <v>1</v>
      </c>
      <c r="F776" s="201" t="s">
        <v>829</v>
      </c>
      <c r="G776" s="198"/>
      <c r="H776" s="200" t="s">
        <v>1</v>
      </c>
      <c r="I776" s="202"/>
      <c r="J776" s="198"/>
      <c r="K776" s="198"/>
      <c r="L776" s="203"/>
      <c r="M776" s="204"/>
      <c r="N776" s="205"/>
      <c r="O776" s="205"/>
      <c r="P776" s="205"/>
      <c r="Q776" s="205"/>
      <c r="R776" s="205"/>
      <c r="S776" s="205"/>
      <c r="T776" s="206"/>
      <c r="AT776" s="207" t="s">
        <v>128</v>
      </c>
      <c r="AU776" s="207" t="s">
        <v>81</v>
      </c>
      <c r="AV776" s="13" t="s">
        <v>81</v>
      </c>
      <c r="AW776" s="13" t="s">
        <v>32</v>
      </c>
      <c r="AX776" s="13" t="s">
        <v>76</v>
      </c>
      <c r="AY776" s="207" t="s">
        <v>120</v>
      </c>
    </row>
    <row r="777" spans="1:65" s="13" customFormat="1" ht="22.5">
      <c r="B777" s="197"/>
      <c r="C777" s="198"/>
      <c r="D777" s="199" t="s">
        <v>128</v>
      </c>
      <c r="E777" s="200" t="s">
        <v>1</v>
      </c>
      <c r="F777" s="201" t="s">
        <v>830</v>
      </c>
      <c r="G777" s="198"/>
      <c r="H777" s="200" t="s">
        <v>1</v>
      </c>
      <c r="I777" s="202"/>
      <c r="J777" s="198"/>
      <c r="K777" s="198"/>
      <c r="L777" s="203"/>
      <c r="M777" s="204"/>
      <c r="N777" s="205"/>
      <c r="O777" s="205"/>
      <c r="P777" s="205"/>
      <c r="Q777" s="205"/>
      <c r="R777" s="205"/>
      <c r="S777" s="205"/>
      <c r="T777" s="206"/>
      <c r="AT777" s="207" t="s">
        <v>128</v>
      </c>
      <c r="AU777" s="207" t="s">
        <v>81</v>
      </c>
      <c r="AV777" s="13" t="s">
        <v>81</v>
      </c>
      <c r="AW777" s="13" t="s">
        <v>32</v>
      </c>
      <c r="AX777" s="13" t="s">
        <v>76</v>
      </c>
      <c r="AY777" s="207" t="s">
        <v>120</v>
      </c>
    </row>
    <row r="778" spans="1:65" s="13" customFormat="1" ht="22.5">
      <c r="B778" s="197"/>
      <c r="C778" s="198"/>
      <c r="D778" s="199" t="s">
        <v>128</v>
      </c>
      <c r="E778" s="200" t="s">
        <v>1</v>
      </c>
      <c r="F778" s="201" t="s">
        <v>831</v>
      </c>
      <c r="G778" s="198"/>
      <c r="H778" s="200" t="s">
        <v>1</v>
      </c>
      <c r="I778" s="202"/>
      <c r="J778" s="198"/>
      <c r="K778" s="198"/>
      <c r="L778" s="203"/>
      <c r="M778" s="204"/>
      <c r="N778" s="205"/>
      <c r="O778" s="205"/>
      <c r="P778" s="205"/>
      <c r="Q778" s="205"/>
      <c r="R778" s="205"/>
      <c r="S778" s="205"/>
      <c r="T778" s="206"/>
      <c r="AT778" s="207" t="s">
        <v>128</v>
      </c>
      <c r="AU778" s="207" t="s">
        <v>81</v>
      </c>
      <c r="AV778" s="13" t="s">
        <v>81</v>
      </c>
      <c r="AW778" s="13" t="s">
        <v>32</v>
      </c>
      <c r="AX778" s="13" t="s">
        <v>76</v>
      </c>
      <c r="AY778" s="207" t="s">
        <v>120</v>
      </c>
    </row>
    <row r="779" spans="1:65" s="2" customFormat="1" ht="16.5" customHeight="1">
      <c r="A779" s="35"/>
      <c r="B779" s="36"/>
      <c r="C779" s="183" t="s">
        <v>832</v>
      </c>
      <c r="D779" s="183" t="s">
        <v>122</v>
      </c>
      <c r="E779" s="184" t="s">
        <v>833</v>
      </c>
      <c r="F779" s="185" t="s">
        <v>834</v>
      </c>
      <c r="G779" s="186" t="s">
        <v>826</v>
      </c>
      <c r="H779" s="187">
        <v>1</v>
      </c>
      <c r="I779" s="188"/>
      <c r="J779" s="189">
        <f>ROUND(I779*H779,2)</f>
        <v>0</v>
      </c>
      <c r="K779" s="190"/>
      <c r="L779" s="40"/>
      <c r="M779" s="191" t="s">
        <v>1</v>
      </c>
      <c r="N779" s="192" t="s">
        <v>41</v>
      </c>
      <c r="O779" s="72"/>
      <c r="P779" s="193">
        <f>O779*H779</f>
        <v>0</v>
      </c>
      <c r="Q779" s="193">
        <v>0</v>
      </c>
      <c r="R779" s="193">
        <f>Q779*H779</f>
        <v>0</v>
      </c>
      <c r="S779" s="193">
        <v>0</v>
      </c>
      <c r="T779" s="194">
        <f>S779*H779</f>
        <v>0</v>
      </c>
      <c r="U779" s="35"/>
      <c r="V779" s="35"/>
      <c r="W779" s="35"/>
      <c r="X779" s="35"/>
      <c r="Y779" s="35"/>
      <c r="Z779" s="35"/>
      <c r="AA779" s="35"/>
      <c r="AB779" s="35"/>
      <c r="AC779" s="35"/>
      <c r="AD779" s="35"/>
      <c r="AE779" s="35"/>
      <c r="AR779" s="195" t="s">
        <v>827</v>
      </c>
      <c r="AT779" s="195" t="s">
        <v>122</v>
      </c>
      <c r="AU779" s="195" t="s">
        <v>81</v>
      </c>
      <c r="AY779" s="18" t="s">
        <v>120</v>
      </c>
      <c r="BE779" s="196">
        <f>IF(N779="základní",J779,0)</f>
        <v>0</v>
      </c>
      <c r="BF779" s="196">
        <f>IF(N779="snížená",J779,0)</f>
        <v>0</v>
      </c>
      <c r="BG779" s="196">
        <f>IF(N779="zákl. přenesená",J779,0)</f>
        <v>0</v>
      </c>
      <c r="BH779" s="196">
        <f>IF(N779="sníž. přenesená",J779,0)</f>
        <v>0</v>
      </c>
      <c r="BI779" s="196">
        <f>IF(N779="nulová",J779,0)</f>
        <v>0</v>
      </c>
      <c r="BJ779" s="18" t="s">
        <v>81</v>
      </c>
      <c r="BK779" s="196">
        <f>ROUND(I779*H779,2)</f>
        <v>0</v>
      </c>
      <c r="BL779" s="18" t="s">
        <v>827</v>
      </c>
      <c r="BM779" s="195" t="s">
        <v>835</v>
      </c>
    </row>
    <row r="780" spans="1:65" s="14" customFormat="1">
      <c r="B780" s="208"/>
      <c r="C780" s="209"/>
      <c r="D780" s="199" t="s">
        <v>128</v>
      </c>
      <c r="E780" s="210" t="s">
        <v>1</v>
      </c>
      <c r="F780" s="211" t="s">
        <v>81</v>
      </c>
      <c r="G780" s="209"/>
      <c r="H780" s="212">
        <v>1</v>
      </c>
      <c r="I780" s="213"/>
      <c r="J780" s="209"/>
      <c r="K780" s="209"/>
      <c r="L780" s="214"/>
      <c r="M780" s="215"/>
      <c r="N780" s="216"/>
      <c r="O780" s="216"/>
      <c r="P780" s="216"/>
      <c r="Q780" s="216"/>
      <c r="R780" s="216"/>
      <c r="S780" s="216"/>
      <c r="T780" s="217"/>
      <c r="AT780" s="218" t="s">
        <v>128</v>
      </c>
      <c r="AU780" s="218" t="s">
        <v>81</v>
      </c>
      <c r="AV780" s="14" t="s">
        <v>83</v>
      </c>
      <c r="AW780" s="14" t="s">
        <v>32</v>
      </c>
      <c r="AX780" s="14" t="s">
        <v>81</v>
      </c>
      <c r="AY780" s="218" t="s">
        <v>120</v>
      </c>
    </row>
    <row r="781" spans="1:65" s="13" customFormat="1">
      <c r="B781" s="197"/>
      <c r="C781" s="198"/>
      <c r="D781" s="199" t="s">
        <v>128</v>
      </c>
      <c r="E781" s="200" t="s">
        <v>1</v>
      </c>
      <c r="F781" s="201" t="s">
        <v>829</v>
      </c>
      <c r="G781" s="198"/>
      <c r="H781" s="200" t="s">
        <v>1</v>
      </c>
      <c r="I781" s="202"/>
      <c r="J781" s="198"/>
      <c r="K781" s="198"/>
      <c r="L781" s="203"/>
      <c r="M781" s="204"/>
      <c r="N781" s="205"/>
      <c r="O781" s="205"/>
      <c r="P781" s="205"/>
      <c r="Q781" s="205"/>
      <c r="R781" s="205"/>
      <c r="S781" s="205"/>
      <c r="T781" s="206"/>
      <c r="AT781" s="207" t="s">
        <v>128</v>
      </c>
      <c r="AU781" s="207" t="s">
        <v>81</v>
      </c>
      <c r="AV781" s="13" t="s">
        <v>81</v>
      </c>
      <c r="AW781" s="13" t="s">
        <v>32</v>
      </c>
      <c r="AX781" s="13" t="s">
        <v>76</v>
      </c>
      <c r="AY781" s="207" t="s">
        <v>120</v>
      </c>
    </row>
    <row r="782" spans="1:65" s="13" customFormat="1" ht="22.5">
      <c r="B782" s="197"/>
      <c r="C782" s="198"/>
      <c r="D782" s="199" t="s">
        <v>128</v>
      </c>
      <c r="E782" s="200" t="s">
        <v>1</v>
      </c>
      <c r="F782" s="201" t="s">
        <v>836</v>
      </c>
      <c r="G782" s="198"/>
      <c r="H782" s="200" t="s">
        <v>1</v>
      </c>
      <c r="I782" s="202"/>
      <c r="J782" s="198"/>
      <c r="K782" s="198"/>
      <c r="L782" s="203"/>
      <c r="M782" s="204"/>
      <c r="N782" s="205"/>
      <c r="O782" s="205"/>
      <c r="P782" s="205"/>
      <c r="Q782" s="205"/>
      <c r="R782" s="205"/>
      <c r="S782" s="205"/>
      <c r="T782" s="206"/>
      <c r="AT782" s="207" t="s">
        <v>128</v>
      </c>
      <c r="AU782" s="207" t="s">
        <v>81</v>
      </c>
      <c r="AV782" s="13" t="s">
        <v>81</v>
      </c>
      <c r="AW782" s="13" t="s">
        <v>32</v>
      </c>
      <c r="AX782" s="13" t="s">
        <v>76</v>
      </c>
      <c r="AY782" s="207" t="s">
        <v>120</v>
      </c>
    </row>
    <row r="783" spans="1:65" s="13" customFormat="1" ht="33.75">
      <c r="B783" s="197"/>
      <c r="C783" s="198"/>
      <c r="D783" s="199" t="s">
        <v>128</v>
      </c>
      <c r="E783" s="200" t="s">
        <v>1</v>
      </c>
      <c r="F783" s="201" t="s">
        <v>837</v>
      </c>
      <c r="G783" s="198"/>
      <c r="H783" s="200" t="s">
        <v>1</v>
      </c>
      <c r="I783" s="202"/>
      <c r="J783" s="198"/>
      <c r="K783" s="198"/>
      <c r="L783" s="203"/>
      <c r="M783" s="204"/>
      <c r="N783" s="205"/>
      <c r="O783" s="205"/>
      <c r="P783" s="205"/>
      <c r="Q783" s="205"/>
      <c r="R783" s="205"/>
      <c r="S783" s="205"/>
      <c r="T783" s="206"/>
      <c r="AT783" s="207" t="s">
        <v>128</v>
      </c>
      <c r="AU783" s="207" t="s">
        <v>81</v>
      </c>
      <c r="AV783" s="13" t="s">
        <v>81</v>
      </c>
      <c r="AW783" s="13" t="s">
        <v>32</v>
      </c>
      <c r="AX783" s="13" t="s">
        <v>76</v>
      </c>
      <c r="AY783" s="207" t="s">
        <v>120</v>
      </c>
    </row>
    <row r="784" spans="1:65" s="13" customFormat="1" ht="22.5">
      <c r="B784" s="197"/>
      <c r="C784" s="198"/>
      <c r="D784" s="199" t="s">
        <v>128</v>
      </c>
      <c r="E784" s="200" t="s">
        <v>1</v>
      </c>
      <c r="F784" s="201" t="s">
        <v>838</v>
      </c>
      <c r="G784" s="198"/>
      <c r="H784" s="200" t="s">
        <v>1</v>
      </c>
      <c r="I784" s="202"/>
      <c r="J784" s="198"/>
      <c r="K784" s="198"/>
      <c r="L784" s="203"/>
      <c r="M784" s="204"/>
      <c r="N784" s="205"/>
      <c r="O784" s="205"/>
      <c r="P784" s="205"/>
      <c r="Q784" s="205"/>
      <c r="R784" s="205"/>
      <c r="S784" s="205"/>
      <c r="T784" s="206"/>
      <c r="AT784" s="207" t="s">
        <v>128</v>
      </c>
      <c r="AU784" s="207" t="s">
        <v>81</v>
      </c>
      <c r="AV784" s="13" t="s">
        <v>81</v>
      </c>
      <c r="AW784" s="13" t="s">
        <v>32</v>
      </c>
      <c r="AX784" s="13" t="s">
        <v>76</v>
      </c>
      <c r="AY784" s="207" t="s">
        <v>120</v>
      </c>
    </row>
    <row r="785" spans="1:65" s="13" customFormat="1" ht="22.5">
      <c r="B785" s="197"/>
      <c r="C785" s="198"/>
      <c r="D785" s="199" t="s">
        <v>128</v>
      </c>
      <c r="E785" s="200" t="s">
        <v>1</v>
      </c>
      <c r="F785" s="201" t="s">
        <v>839</v>
      </c>
      <c r="G785" s="198"/>
      <c r="H785" s="200" t="s">
        <v>1</v>
      </c>
      <c r="I785" s="202"/>
      <c r="J785" s="198"/>
      <c r="K785" s="198"/>
      <c r="L785" s="203"/>
      <c r="M785" s="204"/>
      <c r="N785" s="205"/>
      <c r="O785" s="205"/>
      <c r="P785" s="205"/>
      <c r="Q785" s="205"/>
      <c r="R785" s="205"/>
      <c r="S785" s="205"/>
      <c r="T785" s="206"/>
      <c r="AT785" s="207" t="s">
        <v>128</v>
      </c>
      <c r="AU785" s="207" t="s">
        <v>81</v>
      </c>
      <c r="AV785" s="13" t="s">
        <v>81</v>
      </c>
      <c r="AW785" s="13" t="s">
        <v>32</v>
      </c>
      <c r="AX785" s="13" t="s">
        <v>76</v>
      </c>
      <c r="AY785" s="207" t="s">
        <v>120</v>
      </c>
    </row>
    <row r="786" spans="1:65" s="2" customFormat="1" ht="24.2" customHeight="1">
      <c r="A786" s="35"/>
      <c r="B786" s="36"/>
      <c r="C786" s="183" t="s">
        <v>840</v>
      </c>
      <c r="D786" s="183" t="s">
        <v>122</v>
      </c>
      <c r="E786" s="184" t="s">
        <v>841</v>
      </c>
      <c r="F786" s="185" t="s">
        <v>842</v>
      </c>
      <c r="G786" s="186" t="s">
        <v>826</v>
      </c>
      <c r="H786" s="187">
        <v>1</v>
      </c>
      <c r="I786" s="188"/>
      <c r="J786" s="189">
        <f>ROUND(I786*H786,2)</f>
        <v>0</v>
      </c>
      <c r="K786" s="190"/>
      <c r="L786" s="40"/>
      <c r="M786" s="191" t="s">
        <v>1</v>
      </c>
      <c r="N786" s="192" t="s">
        <v>41</v>
      </c>
      <c r="O786" s="72"/>
      <c r="P786" s="193">
        <f>O786*H786</f>
        <v>0</v>
      </c>
      <c r="Q786" s="193">
        <v>0</v>
      </c>
      <c r="R786" s="193">
        <f>Q786*H786</f>
        <v>0</v>
      </c>
      <c r="S786" s="193">
        <v>0</v>
      </c>
      <c r="T786" s="194">
        <f>S786*H786</f>
        <v>0</v>
      </c>
      <c r="U786" s="35"/>
      <c r="V786" s="35"/>
      <c r="W786" s="35"/>
      <c r="X786" s="35"/>
      <c r="Y786" s="35"/>
      <c r="Z786" s="35"/>
      <c r="AA786" s="35"/>
      <c r="AB786" s="35"/>
      <c r="AC786" s="35"/>
      <c r="AD786" s="35"/>
      <c r="AE786" s="35"/>
      <c r="AR786" s="195" t="s">
        <v>827</v>
      </c>
      <c r="AT786" s="195" t="s">
        <v>122</v>
      </c>
      <c r="AU786" s="195" t="s">
        <v>81</v>
      </c>
      <c r="AY786" s="18" t="s">
        <v>120</v>
      </c>
      <c r="BE786" s="196">
        <f>IF(N786="základní",J786,0)</f>
        <v>0</v>
      </c>
      <c r="BF786" s="196">
        <f>IF(N786="snížená",J786,0)</f>
        <v>0</v>
      </c>
      <c r="BG786" s="196">
        <f>IF(N786="zákl. přenesená",J786,0)</f>
        <v>0</v>
      </c>
      <c r="BH786" s="196">
        <f>IF(N786="sníž. přenesená",J786,0)</f>
        <v>0</v>
      </c>
      <c r="BI786" s="196">
        <f>IF(N786="nulová",J786,0)</f>
        <v>0</v>
      </c>
      <c r="BJ786" s="18" t="s">
        <v>81</v>
      </c>
      <c r="BK786" s="196">
        <f>ROUND(I786*H786,2)</f>
        <v>0</v>
      </c>
      <c r="BL786" s="18" t="s">
        <v>827</v>
      </c>
      <c r="BM786" s="195" t="s">
        <v>843</v>
      </c>
    </row>
    <row r="787" spans="1:65" s="14" customFormat="1">
      <c r="B787" s="208"/>
      <c r="C787" s="209"/>
      <c r="D787" s="199" t="s">
        <v>128</v>
      </c>
      <c r="E787" s="210" t="s">
        <v>1</v>
      </c>
      <c r="F787" s="211" t="s">
        <v>81</v>
      </c>
      <c r="G787" s="209"/>
      <c r="H787" s="212">
        <v>1</v>
      </c>
      <c r="I787" s="213"/>
      <c r="J787" s="209"/>
      <c r="K787" s="209"/>
      <c r="L787" s="214"/>
      <c r="M787" s="215"/>
      <c r="N787" s="216"/>
      <c r="O787" s="216"/>
      <c r="P787" s="216"/>
      <c r="Q787" s="216"/>
      <c r="R787" s="216"/>
      <c r="S787" s="216"/>
      <c r="T787" s="217"/>
      <c r="AT787" s="218" t="s">
        <v>128</v>
      </c>
      <c r="AU787" s="218" t="s">
        <v>81</v>
      </c>
      <c r="AV787" s="14" t="s">
        <v>83</v>
      </c>
      <c r="AW787" s="14" t="s">
        <v>32</v>
      </c>
      <c r="AX787" s="14" t="s">
        <v>81</v>
      </c>
      <c r="AY787" s="218" t="s">
        <v>120</v>
      </c>
    </row>
    <row r="788" spans="1:65" s="13" customFormat="1">
      <c r="B788" s="197"/>
      <c r="C788" s="198"/>
      <c r="D788" s="199" t="s">
        <v>128</v>
      </c>
      <c r="E788" s="200" t="s">
        <v>1</v>
      </c>
      <c r="F788" s="201" t="s">
        <v>829</v>
      </c>
      <c r="G788" s="198"/>
      <c r="H788" s="200" t="s">
        <v>1</v>
      </c>
      <c r="I788" s="202"/>
      <c r="J788" s="198"/>
      <c r="K788" s="198"/>
      <c r="L788" s="203"/>
      <c r="M788" s="204"/>
      <c r="N788" s="205"/>
      <c r="O788" s="205"/>
      <c r="P788" s="205"/>
      <c r="Q788" s="205"/>
      <c r="R788" s="205"/>
      <c r="S788" s="205"/>
      <c r="T788" s="206"/>
      <c r="AT788" s="207" t="s">
        <v>128</v>
      </c>
      <c r="AU788" s="207" t="s">
        <v>81</v>
      </c>
      <c r="AV788" s="13" t="s">
        <v>81</v>
      </c>
      <c r="AW788" s="13" t="s">
        <v>32</v>
      </c>
      <c r="AX788" s="13" t="s">
        <v>76</v>
      </c>
      <c r="AY788" s="207" t="s">
        <v>120</v>
      </c>
    </row>
    <row r="789" spans="1:65" s="13" customFormat="1" ht="22.5">
      <c r="B789" s="197"/>
      <c r="C789" s="198"/>
      <c r="D789" s="199" t="s">
        <v>128</v>
      </c>
      <c r="E789" s="200" t="s">
        <v>1</v>
      </c>
      <c r="F789" s="201" t="s">
        <v>844</v>
      </c>
      <c r="G789" s="198"/>
      <c r="H789" s="200" t="s">
        <v>1</v>
      </c>
      <c r="I789" s="202"/>
      <c r="J789" s="198"/>
      <c r="K789" s="198"/>
      <c r="L789" s="203"/>
      <c r="M789" s="204"/>
      <c r="N789" s="205"/>
      <c r="O789" s="205"/>
      <c r="P789" s="205"/>
      <c r="Q789" s="205"/>
      <c r="R789" s="205"/>
      <c r="S789" s="205"/>
      <c r="T789" s="206"/>
      <c r="AT789" s="207" t="s">
        <v>128</v>
      </c>
      <c r="AU789" s="207" t="s">
        <v>81</v>
      </c>
      <c r="AV789" s="13" t="s">
        <v>81</v>
      </c>
      <c r="AW789" s="13" t="s">
        <v>32</v>
      </c>
      <c r="AX789" s="13" t="s">
        <v>76</v>
      </c>
      <c r="AY789" s="207" t="s">
        <v>120</v>
      </c>
    </row>
    <row r="790" spans="1:65" s="13" customFormat="1" ht="33.75">
      <c r="B790" s="197"/>
      <c r="C790" s="198"/>
      <c r="D790" s="199" t="s">
        <v>128</v>
      </c>
      <c r="E790" s="200" t="s">
        <v>1</v>
      </c>
      <c r="F790" s="201" t="s">
        <v>845</v>
      </c>
      <c r="G790" s="198"/>
      <c r="H790" s="200" t="s">
        <v>1</v>
      </c>
      <c r="I790" s="202"/>
      <c r="J790" s="198"/>
      <c r="K790" s="198"/>
      <c r="L790" s="203"/>
      <c r="M790" s="204"/>
      <c r="N790" s="205"/>
      <c r="O790" s="205"/>
      <c r="P790" s="205"/>
      <c r="Q790" s="205"/>
      <c r="R790" s="205"/>
      <c r="S790" s="205"/>
      <c r="T790" s="206"/>
      <c r="AT790" s="207" t="s">
        <v>128</v>
      </c>
      <c r="AU790" s="207" t="s">
        <v>81</v>
      </c>
      <c r="AV790" s="13" t="s">
        <v>81</v>
      </c>
      <c r="AW790" s="13" t="s">
        <v>32</v>
      </c>
      <c r="AX790" s="13" t="s">
        <v>76</v>
      </c>
      <c r="AY790" s="207" t="s">
        <v>120</v>
      </c>
    </row>
    <row r="791" spans="1:65" s="13" customFormat="1" ht="22.5">
      <c r="B791" s="197"/>
      <c r="C791" s="198"/>
      <c r="D791" s="199" t="s">
        <v>128</v>
      </c>
      <c r="E791" s="200" t="s">
        <v>1</v>
      </c>
      <c r="F791" s="201" t="s">
        <v>846</v>
      </c>
      <c r="G791" s="198"/>
      <c r="H791" s="200" t="s">
        <v>1</v>
      </c>
      <c r="I791" s="202"/>
      <c r="J791" s="198"/>
      <c r="K791" s="198"/>
      <c r="L791" s="203"/>
      <c r="M791" s="204"/>
      <c r="N791" s="205"/>
      <c r="O791" s="205"/>
      <c r="P791" s="205"/>
      <c r="Q791" s="205"/>
      <c r="R791" s="205"/>
      <c r="S791" s="205"/>
      <c r="T791" s="206"/>
      <c r="AT791" s="207" t="s">
        <v>128</v>
      </c>
      <c r="AU791" s="207" t="s">
        <v>81</v>
      </c>
      <c r="AV791" s="13" t="s">
        <v>81</v>
      </c>
      <c r="AW791" s="13" t="s">
        <v>32</v>
      </c>
      <c r="AX791" s="13" t="s">
        <v>76</v>
      </c>
      <c r="AY791" s="207" t="s">
        <v>120</v>
      </c>
    </row>
    <row r="792" spans="1:65" s="2" customFormat="1" ht="37.9" customHeight="1">
      <c r="A792" s="35"/>
      <c r="B792" s="36"/>
      <c r="C792" s="183" t="s">
        <v>847</v>
      </c>
      <c r="D792" s="183" t="s">
        <v>122</v>
      </c>
      <c r="E792" s="184" t="s">
        <v>848</v>
      </c>
      <c r="F792" s="185" t="s">
        <v>849</v>
      </c>
      <c r="G792" s="186" t="s">
        <v>826</v>
      </c>
      <c r="H792" s="187">
        <v>1</v>
      </c>
      <c r="I792" s="188"/>
      <c r="J792" s="189">
        <f>ROUND(I792*H792,2)</f>
        <v>0</v>
      </c>
      <c r="K792" s="190"/>
      <c r="L792" s="40"/>
      <c r="M792" s="191" t="s">
        <v>1</v>
      </c>
      <c r="N792" s="192" t="s">
        <v>41</v>
      </c>
      <c r="O792" s="72"/>
      <c r="P792" s="193">
        <f>O792*H792</f>
        <v>0</v>
      </c>
      <c r="Q792" s="193">
        <v>0</v>
      </c>
      <c r="R792" s="193">
        <f>Q792*H792</f>
        <v>0</v>
      </c>
      <c r="S792" s="193">
        <v>0</v>
      </c>
      <c r="T792" s="194">
        <f>S792*H792</f>
        <v>0</v>
      </c>
      <c r="U792" s="35"/>
      <c r="V792" s="35"/>
      <c r="W792" s="35"/>
      <c r="X792" s="35"/>
      <c r="Y792" s="35"/>
      <c r="Z792" s="35"/>
      <c r="AA792" s="35"/>
      <c r="AB792" s="35"/>
      <c r="AC792" s="35"/>
      <c r="AD792" s="35"/>
      <c r="AE792" s="35"/>
      <c r="AR792" s="195" t="s">
        <v>827</v>
      </c>
      <c r="AT792" s="195" t="s">
        <v>122</v>
      </c>
      <c r="AU792" s="195" t="s">
        <v>81</v>
      </c>
      <c r="AY792" s="18" t="s">
        <v>120</v>
      </c>
      <c r="BE792" s="196">
        <f>IF(N792="základní",J792,0)</f>
        <v>0</v>
      </c>
      <c r="BF792" s="196">
        <f>IF(N792="snížená",J792,0)</f>
        <v>0</v>
      </c>
      <c r="BG792" s="196">
        <f>IF(N792="zákl. přenesená",J792,0)</f>
        <v>0</v>
      </c>
      <c r="BH792" s="196">
        <f>IF(N792="sníž. přenesená",J792,0)</f>
        <v>0</v>
      </c>
      <c r="BI792" s="196">
        <f>IF(N792="nulová",J792,0)</f>
        <v>0</v>
      </c>
      <c r="BJ792" s="18" t="s">
        <v>81</v>
      </c>
      <c r="BK792" s="196">
        <f>ROUND(I792*H792,2)</f>
        <v>0</v>
      </c>
      <c r="BL792" s="18" t="s">
        <v>827</v>
      </c>
      <c r="BM792" s="195" t="s">
        <v>850</v>
      </c>
    </row>
    <row r="793" spans="1:65" s="14" customFormat="1">
      <c r="B793" s="208"/>
      <c r="C793" s="209"/>
      <c r="D793" s="199" t="s">
        <v>128</v>
      </c>
      <c r="E793" s="210" t="s">
        <v>1</v>
      </c>
      <c r="F793" s="211" t="s">
        <v>81</v>
      </c>
      <c r="G793" s="209"/>
      <c r="H793" s="212">
        <v>1</v>
      </c>
      <c r="I793" s="213"/>
      <c r="J793" s="209"/>
      <c r="K793" s="209"/>
      <c r="L793" s="214"/>
      <c r="M793" s="215"/>
      <c r="N793" s="216"/>
      <c r="O793" s="216"/>
      <c r="P793" s="216"/>
      <c r="Q793" s="216"/>
      <c r="R793" s="216"/>
      <c r="S793" s="216"/>
      <c r="T793" s="217"/>
      <c r="AT793" s="218" t="s">
        <v>128</v>
      </c>
      <c r="AU793" s="218" t="s">
        <v>81</v>
      </c>
      <c r="AV793" s="14" t="s">
        <v>83</v>
      </c>
      <c r="AW793" s="14" t="s">
        <v>32</v>
      </c>
      <c r="AX793" s="14" t="s">
        <v>81</v>
      </c>
      <c r="AY793" s="218" t="s">
        <v>120</v>
      </c>
    </row>
    <row r="794" spans="1:65" s="13" customFormat="1">
      <c r="B794" s="197"/>
      <c r="C794" s="198"/>
      <c r="D794" s="199" t="s">
        <v>128</v>
      </c>
      <c r="E794" s="200" t="s">
        <v>1</v>
      </c>
      <c r="F794" s="201" t="s">
        <v>829</v>
      </c>
      <c r="G794" s="198"/>
      <c r="H794" s="200" t="s">
        <v>1</v>
      </c>
      <c r="I794" s="202"/>
      <c r="J794" s="198"/>
      <c r="K794" s="198"/>
      <c r="L794" s="203"/>
      <c r="M794" s="204"/>
      <c r="N794" s="205"/>
      <c r="O794" s="205"/>
      <c r="P794" s="205"/>
      <c r="Q794" s="205"/>
      <c r="R794" s="205"/>
      <c r="S794" s="205"/>
      <c r="T794" s="206"/>
      <c r="AT794" s="207" t="s">
        <v>128</v>
      </c>
      <c r="AU794" s="207" t="s">
        <v>81</v>
      </c>
      <c r="AV794" s="13" t="s">
        <v>81</v>
      </c>
      <c r="AW794" s="13" t="s">
        <v>32</v>
      </c>
      <c r="AX794" s="13" t="s">
        <v>76</v>
      </c>
      <c r="AY794" s="207" t="s">
        <v>120</v>
      </c>
    </row>
    <row r="795" spans="1:65" s="13" customFormat="1" ht="22.5">
      <c r="B795" s="197"/>
      <c r="C795" s="198"/>
      <c r="D795" s="199" t="s">
        <v>128</v>
      </c>
      <c r="E795" s="200" t="s">
        <v>1</v>
      </c>
      <c r="F795" s="201" t="s">
        <v>851</v>
      </c>
      <c r="G795" s="198"/>
      <c r="H795" s="200" t="s">
        <v>1</v>
      </c>
      <c r="I795" s="202"/>
      <c r="J795" s="198"/>
      <c r="K795" s="198"/>
      <c r="L795" s="203"/>
      <c r="M795" s="204"/>
      <c r="N795" s="205"/>
      <c r="O795" s="205"/>
      <c r="P795" s="205"/>
      <c r="Q795" s="205"/>
      <c r="R795" s="205"/>
      <c r="S795" s="205"/>
      <c r="T795" s="206"/>
      <c r="AT795" s="207" t="s">
        <v>128</v>
      </c>
      <c r="AU795" s="207" t="s">
        <v>81</v>
      </c>
      <c r="AV795" s="13" t="s">
        <v>81</v>
      </c>
      <c r="AW795" s="13" t="s">
        <v>32</v>
      </c>
      <c r="AX795" s="13" t="s">
        <v>76</v>
      </c>
      <c r="AY795" s="207" t="s">
        <v>120</v>
      </c>
    </row>
    <row r="796" spans="1:65" s="2" customFormat="1" ht="21.75" customHeight="1">
      <c r="A796" s="35"/>
      <c r="B796" s="36"/>
      <c r="C796" s="183" t="s">
        <v>852</v>
      </c>
      <c r="D796" s="183" t="s">
        <v>122</v>
      </c>
      <c r="E796" s="184" t="s">
        <v>853</v>
      </c>
      <c r="F796" s="185" t="s">
        <v>854</v>
      </c>
      <c r="G796" s="186" t="s">
        <v>826</v>
      </c>
      <c r="H796" s="187">
        <v>1</v>
      </c>
      <c r="I796" s="188"/>
      <c r="J796" s="189">
        <f>ROUND(I796*H796,2)</f>
        <v>0</v>
      </c>
      <c r="K796" s="190"/>
      <c r="L796" s="40"/>
      <c r="M796" s="191" t="s">
        <v>1</v>
      </c>
      <c r="N796" s="192" t="s">
        <v>41</v>
      </c>
      <c r="O796" s="72"/>
      <c r="P796" s="193">
        <f>O796*H796</f>
        <v>0</v>
      </c>
      <c r="Q796" s="193">
        <v>0</v>
      </c>
      <c r="R796" s="193">
        <f>Q796*H796</f>
        <v>0</v>
      </c>
      <c r="S796" s="193">
        <v>0</v>
      </c>
      <c r="T796" s="194">
        <f>S796*H796</f>
        <v>0</v>
      </c>
      <c r="U796" s="35"/>
      <c r="V796" s="35"/>
      <c r="W796" s="35"/>
      <c r="X796" s="35"/>
      <c r="Y796" s="35"/>
      <c r="Z796" s="35"/>
      <c r="AA796" s="35"/>
      <c r="AB796" s="35"/>
      <c r="AC796" s="35"/>
      <c r="AD796" s="35"/>
      <c r="AE796" s="35"/>
      <c r="AR796" s="195" t="s">
        <v>827</v>
      </c>
      <c r="AT796" s="195" t="s">
        <v>122</v>
      </c>
      <c r="AU796" s="195" t="s">
        <v>81</v>
      </c>
      <c r="AY796" s="18" t="s">
        <v>120</v>
      </c>
      <c r="BE796" s="196">
        <f>IF(N796="základní",J796,0)</f>
        <v>0</v>
      </c>
      <c r="BF796" s="196">
        <f>IF(N796="snížená",J796,0)</f>
        <v>0</v>
      </c>
      <c r="BG796" s="196">
        <f>IF(N796="zákl. přenesená",J796,0)</f>
        <v>0</v>
      </c>
      <c r="BH796" s="196">
        <f>IF(N796="sníž. přenesená",J796,0)</f>
        <v>0</v>
      </c>
      <c r="BI796" s="196">
        <f>IF(N796="nulová",J796,0)</f>
        <v>0</v>
      </c>
      <c r="BJ796" s="18" t="s">
        <v>81</v>
      </c>
      <c r="BK796" s="196">
        <f>ROUND(I796*H796,2)</f>
        <v>0</v>
      </c>
      <c r="BL796" s="18" t="s">
        <v>827</v>
      </c>
      <c r="BM796" s="195" t="s">
        <v>855</v>
      </c>
    </row>
    <row r="797" spans="1:65" s="14" customFormat="1">
      <c r="B797" s="208"/>
      <c r="C797" s="209"/>
      <c r="D797" s="199" t="s">
        <v>128</v>
      </c>
      <c r="E797" s="210" t="s">
        <v>1</v>
      </c>
      <c r="F797" s="211" t="s">
        <v>81</v>
      </c>
      <c r="G797" s="209"/>
      <c r="H797" s="212">
        <v>1</v>
      </c>
      <c r="I797" s="213"/>
      <c r="J797" s="209"/>
      <c r="K797" s="209"/>
      <c r="L797" s="214"/>
      <c r="M797" s="215"/>
      <c r="N797" s="216"/>
      <c r="O797" s="216"/>
      <c r="P797" s="216"/>
      <c r="Q797" s="216"/>
      <c r="R797" s="216"/>
      <c r="S797" s="216"/>
      <c r="T797" s="217"/>
      <c r="AT797" s="218" t="s">
        <v>128</v>
      </c>
      <c r="AU797" s="218" t="s">
        <v>81</v>
      </c>
      <c r="AV797" s="14" t="s">
        <v>83</v>
      </c>
      <c r="AW797" s="14" t="s">
        <v>32</v>
      </c>
      <c r="AX797" s="14" t="s">
        <v>81</v>
      </c>
      <c r="AY797" s="218" t="s">
        <v>120</v>
      </c>
    </row>
    <row r="798" spans="1:65" s="13" customFormat="1">
      <c r="B798" s="197"/>
      <c r="C798" s="198"/>
      <c r="D798" s="199" t="s">
        <v>128</v>
      </c>
      <c r="E798" s="200" t="s">
        <v>1</v>
      </c>
      <c r="F798" s="201" t="s">
        <v>829</v>
      </c>
      <c r="G798" s="198"/>
      <c r="H798" s="200" t="s">
        <v>1</v>
      </c>
      <c r="I798" s="202"/>
      <c r="J798" s="198"/>
      <c r="K798" s="198"/>
      <c r="L798" s="203"/>
      <c r="M798" s="204"/>
      <c r="N798" s="205"/>
      <c r="O798" s="205"/>
      <c r="P798" s="205"/>
      <c r="Q798" s="205"/>
      <c r="R798" s="205"/>
      <c r="S798" s="205"/>
      <c r="T798" s="206"/>
      <c r="AT798" s="207" t="s">
        <v>128</v>
      </c>
      <c r="AU798" s="207" t="s">
        <v>81</v>
      </c>
      <c r="AV798" s="13" t="s">
        <v>81</v>
      </c>
      <c r="AW798" s="13" t="s">
        <v>32</v>
      </c>
      <c r="AX798" s="13" t="s">
        <v>76</v>
      </c>
      <c r="AY798" s="207" t="s">
        <v>120</v>
      </c>
    </row>
    <row r="799" spans="1:65" s="13" customFormat="1" ht="22.5">
      <c r="B799" s="197"/>
      <c r="C799" s="198"/>
      <c r="D799" s="199" t="s">
        <v>128</v>
      </c>
      <c r="E799" s="200" t="s">
        <v>1</v>
      </c>
      <c r="F799" s="201" t="s">
        <v>856</v>
      </c>
      <c r="G799" s="198"/>
      <c r="H799" s="200" t="s">
        <v>1</v>
      </c>
      <c r="I799" s="202"/>
      <c r="J799" s="198"/>
      <c r="K799" s="198"/>
      <c r="L799" s="203"/>
      <c r="M799" s="204"/>
      <c r="N799" s="205"/>
      <c r="O799" s="205"/>
      <c r="P799" s="205"/>
      <c r="Q799" s="205"/>
      <c r="R799" s="205"/>
      <c r="S799" s="205"/>
      <c r="T799" s="206"/>
      <c r="AT799" s="207" t="s">
        <v>128</v>
      </c>
      <c r="AU799" s="207" t="s">
        <v>81</v>
      </c>
      <c r="AV799" s="13" t="s">
        <v>81</v>
      </c>
      <c r="AW799" s="13" t="s">
        <v>32</v>
      </c>
      <c r="AX799" s="13" t="s">
        <v>76</v>
      </c>
      <c r="AY799" s="207" t="s">
        <v>120</v>
      </c>
    </row>
    <row r="800" spans="1:65" s="2" customFormat="1" ht="16.5" customHeight="1">
      <c r="A800" s="35"/>
      <c r="B800" s="36"/>
      <c r="C800" s="183" t="s">
        <v>857</v>
      </c>
      <c r="D800" s="183" t="s">
        <v>122</v>
      </c>
      <c r="E800" s="184" t="s">
        <v>858</v>
      </c>
      <c r="F800" s="185" t="s">
        <v>859</v>
      </c>
      <c r="G800" s="186" t="s">
        <v>826</v>
      </c>
      <c r="H800" s="187">
        <v>1</v>
      </c>
      <c r="I800" s="188"/>
      <c r="J800" s="189">
        <f>ROUND(I800*H800,2)</f>
        <v>0</v>
      </c>
      <c r="K800" s="190"/>
      <c r="L800" s="40"/>
      <c r="M800" s="191" t="s">
        <v>1</v>
      </c>
      <c r="N800" s="192" t="s">
        <v>41</v>
      </c>
      <c r="O800" s="72"/>
      <c r="P800" s="193">
        <f>O800*H800</f>
        <v>0</v>
      </c>
      <c r="Q800" s="193">
        <v>0</v>
      </c>
      <c r="R800" s="193">
        <f>Q800*H800</f>
        <v>0</v>
      </c>
      <c r="S800" s="193">
        <v>0</v>
      </c>
      <c r="T800" s="194">
        <f>S800*H800</f>
        <v>0</v>
      </c>
      <c r="U800" s="35"/>
      <c r="V800" s="35"/>
      <c r="W800" s="35"/>
      <c r="X800" s="35"/>
      <c r="Y800" s="35"/>
      <c r="Z800" s="35"/>
      <c r="AA800" s="35"/>
      <c r="AB800" s="35"/>
      <c r="AC800" s="35"/>
      <c r="AD800" s="35"/>
      <c r="AE800" s="35"/>
      <c r="AR800" s="195" t="s">
        <v>827</v>
      </c>
      <c r="AT800" s="195" t="s">
        <v>122</v>
      </c>
      <c r="AU800" s="195" t="s">
        <v>81</v>
      </c>
      <c r="AY800" s="18" t="s">
        <v>120</v>
      </c>
      <c r="BE800" s="196">
        <f>IF(N800="základní",J800,0)</f>
        <v>0</v>
      </c>
      <c r="BF800" s="196">
        <f>IF(N800="snížená",J800,0)</f>
        <v>0</v>
      </c>
      <c r="BG800" s="196">
        <f>IF(N800="zákl. přenesená",J800,0)</f>
        <v>0</v>
      </c>
      <c r="BH800" s="196">
        <f>IF(N800="sníž. přenesená",J800,0)</f>
        <v>0</v>
      </c>
      <c r="BI800" s="196">
        <f>IF(N800="nulová",J800,0)</f>
        <v>0</v>
      </c>
      <c r="BJ800" s="18" t="s">
        <v>81</v>
      </c>
      <c r="BK800" s="196">
        <f>ROUND(I800*H800,2)</f>
        <v>0</v>
      </c>
      <c r="BL800" s="18" t="s">
        <v>827</v>
      </c>
      <c r="BM800" s="195" t="s">
        <v>860</v>
      </c>
    </row>
    <row r="801" spans="1:65" s="14" customFormat="1">
      <c r="B801" s="208"/>
      <c r="C801" s="209"/>
      <c r="D801" s="199" t="s">
        <v>128</v>
      </c>
      <c r="E801" s="210" t="s">
        <v>1</v>
      </c>
      <c r="F801" s="211" t="s">
        <v>81</v>
      </c>
      <c r="G801" s="209"/>
      <c r="H801" s="212">
        <v>1</v>
      </c>
      <c r="I801" s="213"/>
      <c r="J801" s="209"/>
      <c r="K801" s="209"/>
      <c r="L801" s="214"/>
      <c r="M801" s="215"/>
      <c r="N801" s="216"/>
      <c r="O801" s="216"/>
      <c r="P801" s="216"/>
      <c r="Q801" s="216"/>
      <c r="R801" s="216"/>
      <c r="S801" s="216"/>
      <c r="T801" s="217"/>
      <c r="AT801" s="218" t="s">
        <v>128</v>
      </c>
      <c r="AU801" s="218" t="s">
        <v>81</v>
      </c>
      <c r="AV801" s="14" t="s">
        <v>83</v>
      </c>
      <c r="AW801" s="14" t="s">
        <v>32</v>
      </c>
      <c r="AX801" s="14" t="s">
        <v>81</v>
      </c>
      <c r="AY801" s="218" t="s">
        <v>120</v>
      </c>
    </row>
    <row r="802" spans="1:65" s="13" customFormat="1">
      <c r="B802" s="197"/>
      <c r="C802" s="198"/>
      <c r="D802" s="199" t="s">
        <v>128</v>
      </c>
      <c r="E802" s="200" t="s">
        <v>1</v>
      </c>
      <c r="F802" s="201" t="s">
        <v>829</v>
      </c>
      <c r="G802" s="198"/>
      <c r="H802" s="200" t="s">
        <v>1</v>
      </c>
      <c r="I802" s="202"/>
      <c r="J802" s="198"/>
      <c r="K802" s="198"/>
      <c r="L802" s="203"/>
      <c r="M802" s="204"/>
      <c r="N802" s="205"/>
      <c r="O802" s="205"/>
      <c r="P802" s="205"/>
      <c r="Q802" s="205"/>
      <c r="R802" s="205"/>
      <c r="S802" s="205"/>
      <c r="T802" s="206"/>
      <c r="AT802" s="207" t="s">
        <v>128</v>
      </c>
      <c r="AU802" s="207" t="s">
        <v>81</v>
      </c>
      <c r="AV802" s="13" t="s">
        <v>81</v>
      </c>
      <c r="AW802" s="13" t="s">
        <v>32</v>
      </c>
      <c r="AX802" s="13" t="s">
        <v>76</v>
      </c>
      <c r="AY802" s="207" t="s">
        <v>120</v>
      </c>
    </row>
    <row r="803" spans="1:65" s="13" customFormat="1" ht="22.5">
      <c r="B803" s="197"/>
      <c r="C803" s="198"/>
      <c r="D803" s="199" t="s">
        <v>128</v>
      </c>
      <c r="E803" s="200" t="s">
        <v>1</v>
      </c>
      <c r="F803" s="201" t="s">
        <v>861</v>
      </c>
      <c r="G803" s="198"/>
      <c r="H803" s="200" t="s">
        <v>1</v>
      </c>
      <c r="I803" s="202"/>
      <c r="J803" s="198"/>
      <c r="K803" s="198"/>
      <c r="L803" s="203"/>
      <c r="M803" s="204"/>
      <c r="N803" s="205"/>
      <c r="O803" s="205"/>
      <c r="P803" s="205"/>
      <c r="Q803" s="205"/>
      <c r="R803" s="205"/>
      <c r="S803" s="205"/>
      <c r="T803" s="206"/>
      <c r="AT803" s="207" t="s">
        <v>128</v>
      </c>
      <c r="AU803" s="207" t="s">
        <v>81</v>
      </c>
      <c r="AV803" s="13" t="s">
        <v>81</v>
      </c>
      <c r="AW803" s="13" t="s">
        <v>32</v>
      </c>
      <c r="AX803" s="13" t="s">
        <v>76</v>
      </c>
      <c r="AY803" s="207" t="s">
        <v>120</v>
      </c>
    </row>
    <row r="804" spans="1:65" s="13" customFormat="1" ht="33.75">
      <c r="B804" s="197"/>
      <c r="C804" s="198"/>
      <c r="D804" s="199" t="s">
        <v>128</v>
      </c>
      <c r="E804" s="200" t="s">
        <v>1</v>
      </c>
      <c r="F804" s="201" t="s">
        <v>862</v>
      </c>
      <c r="G804" s="198"/>
      <c r="H804" s="200" t="s">
        <v>1</v>
      </c>
      <c r="I804" s="202"/>
      <c r="J804" s="198"/>
      <c r="K804" s="198"/>
      <c r="L804" s="203"/>
      <c r="M804" s="204"/>
      <c r="N804" s="205"/>
      <c r="O804" s="205"/>
      <c r="P804" s="205"/>
      <c r="Q804" s="205"/>
      <c r="R804" s="205"/>
      <c r="S804" s="205"/>
      <c r="T804" s="206"/>
      <c r="AT804" s="207" t="s">
        <v>128</v>
      </c>
      <c r="AU804" s="207" t="s">
        <v>81</v>
      </c>
      <c r="AV804" s="13" t="s">
        <v>81</v>
      </c>
      <c r="AW804" s="13" t="s">
        <v>32</v>
      </c>
      <c r="AX804" s="13" t="s">
        <v>76</v>
      </c>
      <c r="AY804" s="207" t="s">
        <v>120</v>
      </c>
    </row>
    <row r="805" spans="1:65" s="2" customFormat="1" ht="24.2" customHeight="1">
      <c r="A805" s="35"/>
      <c r="B805" s="36"/>
      <c r="C805" s="183" t="s">
        <v>863</v>
      </c>
      <c r="D805" s="183" t="s">
        <v>122</v>
      </c>
      <c r="E805" s="184" t="s">
        <v>864</v>
      </c>
      <c r="F805" s="185" t="s">
        <v>865</v>
      </c>
      <c r="G805" s="186" t="s">
        <v>598</v>
      </c>
      <c r="H805" s="187">
        <v>1</v>
      </c>
      <c r="I805" s="188"/>
      <c r="J805" s="189">
        <f>ROUND(I805*H805,2)</f>
        <v>0</v>
      </c>
      <c r="K805" s="190"/>
      <c r="L805" s="40"/>
      <c r="M805" s="191" t="s">
        <v>1</v>
      </c>
      <c r="N805" s="192" t="s">
        <v>41</v>
      </c>
      <c r="O805" s="72"/>
      <c r="P805" s="193">
        <f>O805*H805</f>
        <v>0</v>
      </c>
      <c r="Q805" s="193">
        <v>0</v>
      </c>
      <c r="R805" s="193">
        <f>Q805*H805</f>
        <v>0</v>
      </c>
      <c r="S805" s="193">
        <v>0</v>
      </c>
      <c r="T805" s="194">
        <f>S805*H805</f>
        <v>0</v>
      </c>
      <c r="U805" s="35"/>
      <c r="V805" s="35"/>
      <c r="W805" s="35"/>
      <c r="X805" s="35"/>
      <c r="Y805" s="35"/>
      <c r="Z805" s="35"/>
      <c r="AA805" s="35"/>
      <c r="AB805" s="35"/>
      <c r="AC805" s="35"/>
      <c r="AD805" s="35"/>
      <c r="AE805" s="35"/>
      <c r="AR805" s="195" t="s">
        <v>827</v>
      </c>
      <c r="AT805" s="195" t="s">
        <v>122</v>
      </c>
      <c r="AU805" s="195" t="s">
        <v>81</v>
      </c>
      <c r="AY805" s="18" t="s">
        <v>120</v>
      </c>
      <c r="BE805" s="196">
        <f>IF(N805="základní",J805,0)</f>
        <v>0</v>
      </c>
      <c r="BF805" s="196">
        <f>IF(N805="snížená",J805,0)</f>
        <v>0</v>
      </c>
      <c r="BG805" s="196">
        <f>IF(N805="zákl. přenesená",J805,0)</f>
        <v>0</v>
      </c>
      <c r="BH805" s="196">
        <f>IF(N805="sníž. přenesená",J805,0)</f>
        <v>0</v>
      </c>
      <c r="BI805" s="196">
        <f>IF(N805="nulová",J805,0)</f>
        <v>0</v>
      </c>
      <c r="BJ805" s="18" t="s">
        <v>81</v>
      </c>
      <c r="BK805" s="196">
        <f>ROUND(I805*H805,2)</f>
        <v>0</v>
      </c>
      <c r="BL805" s="18" t="s">
        <v>827</v>
      </c>
      <c r="BM805" s="195" t="s">
        <v>866</v>
      </c>
    </row>
    <row r="806" spans="1:65" s="14" customFormat="1">
      <c r="B806" s="208"/>
      <c r="C806" s="209"/>
      <c r="D806" s="199" t="s">
        <v>128</v>
      </c>
      <c r="E806" s="210" t="s">
        <v>1</v>
      </c>
      <c r="F806" s="211" t="s">
        <v>81</v>
      </c>
      <c r="G806" s="209"/>
      <c r="H806" s="212">
        <v>1</v>
      </c>
      <c r="I806" s="213"/>
      <c r="J806" s="209"/>
      <c r="K806" s="209"/>
      <c r="L806" s="214"/>
      <c r="M806" s="215"/>
      <c r="N806" s="216"/>
      <c r="O806" s="216"/>
      <c r="P806" s="216"/>
      <c r="Q806" s="216"/>
      <c r="R806" s="216"/>
      <c r="S806" s="216"/>
      <c r="T806" s="217"/>
      <c r="AT806" s="218" t="s">
        <v>128</v>
      </c>
      <c r="AU806" s="218" t="s">
        <v>81</v>
      </c>
      <c r="AV806" s="14" t="s">
        <v>83</v>
      </c>
      <c r="AW806" s="14" t="s">
        <v>32</v>
      </c>
      <c r="AX806" s="14" t="s">
        <v>81</v>
      </c>
      <c r="AY806" s="218" t="s">
        <v>120</v>
      </c>
    </row>
    <row r="807" spans="1:65" s="13" customFormat="1">
      <c r="B807" s="197"/>
      <c r="C807" s="198"/>
      <c r="D807" s="199" t="s">
        <v>128</v>
      </c>
      <c r="E807" s="200" t="s">
        <v>1</v>
      </c>
      <c r="F807" s="201" t="s">
        <v>829</v>
      </c>
      <c r="G807" s="198"/>
      <c r="H807" s="200" t="s">
        <v>1</v>
      </c>
      <c r="I807" s="202"/>
      <c r="J807" s="198"/>
      <c r="K807" s="198"/>
      <c r="L807" s="203"/>
      <c r="M807" s="204"/>
      <c r="N807" s="205"/>
      <c r="O807" s="205"/>
      <c r="P807" s="205"/>
      <c r="Q807" s="205"/>
      <c r="R807" s="205"/>
      <c r="S807" s="205"/>
      <c r="T807" s="206"/>
      <c r="AT807" s="207" t="s">
        <v>128</v>
      </c>
      <c r="AU807" s="207" t="s">
        <v>81</v>
      </c>
      <c r="AV807" s="13" t="s">
        <v>81</v>
      </c>
      <c r="AW807" s="13" t="s">
        <v>32</v>
      </c>
      <c r="AX807" s="13" t="s">
        <v>76</v>
      </c>
      <c r="AY807" s="207" t="s">
        <v>120</v>
      </c>
    </row>
    <row r="808" spans="1:65" s="13" customFormat="1" ht="33.75">
      <c r="B808" s="197"/>
      <c r="C808" s="198"/>
      <c r="D808" s="199" t="s">
        <v>128</v>
      </c>
      <c r="E808" s="200" t="s">
        <v>1</v>
      </c>
      <c r="F808" s="201" t="s">
        <v>867</v>
      </c>
      <c r="G808" s="198"/>
      <c r="H808" s="200" t="s">
        <v>1</v>
      </c>
      <c r="I808" s="202"/>
      <c r="J808" s="198"/>
      <c r="K808" s="198"/>
      <c r="L808" s="203"/>
      <c r="M808" s="204"/>
      <c r="N808" s="205"/>
      <c r="O808" s="205"/>
      <c r="P808" s="205"/>
      <c r="Q808" s="205"/>
      <c r="R808" s="205"/>
      <c r="S808" s="205"/>
      <c r="T808" s="206"/>
      <c r="AT808" s="207" t="s">
        <v>128</v>
      </c>
      <c r="AU808" s="207" t="s">
        <v>81</v>
      </c>
      <c r="AV808" s="13" t="s">
        <v>81</v>
      </c>
      <c r="AW808" s="13" t="s">
        <v>32</v>
      </c>
      <c r="AX808" s="13" t="s">
        <v>76</v>
      </c>
      <c r="AY808" s="207" t="s">
        <v>120</v>
      </c>
    </row>
    <row r="809" spans="1:65" s="13" customFormat="1" ht="22.5">
      <c r="B809" s="197"/>
      <c r="C809" s="198"/>
      <c r="D809" s="199" t="s">
        <v>128</v>
      </c>
      <c r="E809" s="200" t="s">
        <v>1</v>
      </c>
      <c r="F809" s="201" t="s">
        <v>868</v>
      </c>
      <c r="G809" s="198"/>
      <c r="H809" s="200" t="s">
        <v>1</v>
      </c>
      <c r="I809" s="202"/>
      <c r="J809" s="198"/>
      <c r="K809" s="198"/>
      <c r="L809" s="203"/>
      <c r="M809" s="204"/>
      <c r="N809" s="205"/>
      <c r="O809" s="205"/>
      <c r="P809" s="205"/>
      <c r="Q809" s="205"/>
      <c r="R809" s="205"/>
      <c r="S809" s="205"/>
      <c r="T809" s="206"/>
      <c r="AT809" s="207" t="s">
        <v>128</v>
      </c>
      <c r="AU809" s="207" t="s">
        <v>81</v>
      </c>
      <c r="AV809" s="13" t="s">
        <v>81</v>
      </c>
      <c r="AW809" s="13" t="s">
        <v>32</v>
      </c>
      <c r="AX809" s="13" t="s">
        <v>76</v>
      </c>
      <c r="AY809" s="207" t="s">
        <v>120</v>
      </c>
    </row>
    <row r="810" spans="1:65" s="2" customFormat="1" ht="16.5" customHeight="1">
      <c r="A810" s="35"/>
      <c r="B810" s="36"/>
      <c r="C810" s="183" t="s">
        <v>869</v>
      </c>
      <c r="D810" s="183" t="s">
        <v>122</v>
      </c>
      <c r="E810" s="184" t="s">
        <v>870</v>
      </c>
      <c r="F810" s="185" t="s">
        <v>871</v>
      </c>
      <c r="G810" s="186" t="s">
        <v>826</v>
      </c>
      <c r="H810" s="187">
        <v>1</v>
      </c>
      <c r="I810" s="188"/>
      <c r="J810" s="189">
        <f>ROUND(I810*H810,2)</f>
        <v>0</v>
      </c>
      <c r="K810" s="190"/>
      <c r="L810" s="40"/>
      <c r="M810" s="191" t="s">
        <v>1</v>
      </c>
      <c r="N810" s="192" t="s">
        <v>41</v>
      </c>
      <c r="O810" s="72"/>
      <c r="P810" s="193">
        <f>O810*H810</f>
        <v>0</v>
      </c>
      <c r="Q810" s="193">
        <v>0</v>
      </c>
      <c r="R810" s="193">
        <f>Q810*H810</f>
        <v>0</v>
      </c>
      <c r="S810" s="193">
        <v>0</v>
      </c>
      <c r="T810" s="194">
        <f>S810*H810</f>
        <v>0</v>
      </c>
      <c r="U810" s="35"/>
      <c r="V810" s="35"/>
      <c r="W810" s="35"/>
      <c r="X810" s="35"/>
      <c r="Y810" s="35"/>
      <c r="Z810" s="35"/>
      <c r="AA810" s="35"/>
      <c r="AB810" s="35"/>
      <c r="AC810" s="35"/>
      <c r="AD810" s="35"/>
      <c r="AE810" s="35"/>
      <c r="AR810" s="195" t="s">
        <v>827</v>
      </c>
      <c r="AT810" s="195" t="s">
        <v>122</v>
      </c>
      <c r="AU810" s="195" t="s">
        <v>81</v>
      </c>
      <c r="AY810" s="18" t="s">
        <v>120</v>
      </c>
      <c r="BE810" s="196">
        <f>IF(N810="základní",J810,0)</f>
        <v>0</v>
      </c>
      <c r="BF810" s="196">
        <f>IF(N810="snížená",J810,0)</f>
        <v>0</v>
      </c>
      <c r="BG810" s="196">
        <f>IF(N810="zákl. přenesená",J810,0)</f>
        <v>0</v>
      </c>
      <c r="BH810" s="196">
        <f>IF(N810="sníž. přenesená",J810,0)</f>
        <v>0</v>
      </c>
      <c r="BI810" s="196">
        <f>IF(N810="nulová",J810,0)</f>
        <v>0</v>
      </c>
      <c r="BJ810" s="18" t="s">
        <v>81</v>
      </c>
      <c r="BK810" s="196">
        <f>ROUND(I810*H810,2)</f>
        <v>0</v>
      </c>
      <c r="BL810" s="18" t="s">
        <v>827</v>
      </c>
      <c r="BM810" s="195" t="s">
        <v>872</v>
      </c>
    </row>
    <row r="811" spans="1:65" s="14" customFormat="1">
      <c r="B811" s="208"/>
      <c r="C811" s="209"/>
      <c r="D811" s="199" t="s">
        <v>128</v>
      </c>
      <c r="E811" s="210" t="s">
        <v>1</v>
      </c>
      <c r="F811" s="211" t="s">
        <v>81</v>
      </c>
      <c r="G811" s="209"/>
      <c r="H811" s="212">
        <v>1</v>
      </c>
      <c r="I811" s="213"/>
      <c r="J811" s="209"/>
      <c r="K811" s="209"/>
      <c r="L811" s="214"/>
      <c r="M811" s="215"/>
      <c r="N811" s="216"/>
      <c r="O811" s="216"/>
      <c r="P811" s="216"/>
      <c r="Q811" s="216"/>
      <c r="R811" s="216"/>
      <c r="S811" s="216"/>
      <c r="T811" s="217"/>
      <c r="AT811" s="218" t="s">
        <v>128</v>
      </c>
      <c r="AU811" s="218" t="s">
        <v>81</v>
      </c>
      <c r="AV811" s="14" t="s">
        <v>83</v>
      </c>
      <c r="AW811" s="14" t="s">
        <v>32</v>
      </c>
      <c r="AX811" s="14" t="s">
        <v>81</v>
      </c>
      <c r="AY811" s="218" t="s">
        <v>120</v>
      </c>
    </row>
    <row r="812" spans="1:65" s="13" customFormat="1">
      <c r="B812" s="197"/>
      <c r="C812" s="198"/>
      <c r="D812" s="199" t="s">
        <v>128</v>
      </c>
      <c r="E812" s="200" t="s">
        <v>1</v>
      </c>
      <c r="F812" s="201" t="s">
        <v>829</v>
      </c>
      <c r="G812" s="198"/>
      <c r="H812" s="200" t="s">
        <v>1</v>
      </c>
      <c r="I812" s="202"/>
      <c r="J812" s="198"/>
      <c r="K812" s="198"/>
      <c r="L812" s="203"/>
      <c r="M812" s="204"/>
      <c r="N812" s="205"/>
      <c r="O812" s="205"/>
      <c r="P812" s="205"/>
      <c r="Q812" s="205"/>
      <c r="R812" s="205"/>
      <c r="S812" s="205"/>
      <c r="T812" s="206"/>
      <c r="AT812" s="207" t="s">
        <v>128</v>
      </c>
      <c r="AU812" s="207" t="s">
        <v>81</v>
      </c>
      <c r="AV812" s="13" t="s">
        <v>81</v>
      </c>
      <c r="AW812" s="13" t="s">
        <v>32</v>
      </c>
      <c r="AX812" s="13" t="s">
        <v>76</v>
      </c>
      <c r="AY812" s="207" t="s">
        <v>120</v>
      </c>
    </row>
    <row r="813" spans="1:65" s="13" customFormat="1" ht="33.75">
      <c r="B813" s="197"/>
      <c r="C813" s="198"/>
      <c r="D813" s="199" t="s">
        <v>128</v>
      </c>
      <c r="E813" s="200" t="s">
        <v>1</v>
      </c>
      <c r="F813" s="201" t="s">
        <v>873</v>
      </c>
      <c r="G813" s="198"/>
      <c r="H813" s="200" t="s">
        <v>1</v>
      </c>
      <c r="I813" s="202"/>
      <c r="J813" s="198"/>
      <c r="K813" s="198"/>
      <c r="L813" s="203"/>
      <c r="M813" s="204"/>
      <c r="N813" s="205"/>
      <c r="O813" s="205"/>
      <c r="P813" s="205"/>
      <c r="Q813" s="205"/>
      <c r="R813" s="205"/>
      <c r="S813" s="205"/>
      <c r="T813" s="206"/>
      <c r="AT813" s="207" t="s">
        <v>128</v>
      </c>
      <c r="AU813" s="207" t="s">
        <v>81</v>
      </c>
      <c r="AV813" s="13" t="s">
        <v>81</v>
      </c>
      <c r="AW813" s="13" t="s">
        <v>32</v>
      </c>
      <c r="AX813" s="13" t="s">
        <v>76</v>
      </c>
      <c r="AY813" s="207" t="s">
        <v>120</v>
      </c>
    </row>
    <row r="814" spans="1:65" s="13" customFormat="1" ht="33.75">
      <c r="B814" s="197"/>
      <c r="C814" s="198"/>
      <c r="D814" s="199" t="s">
        <v>128</v>
      </c>
      <c r="E814" s="200" t="s">
        <v>1</v>
      </c>
      <c r="F814" s="201" t="s">
        <v>874</v>
      </c>
      <c r="G814" s="198"/>
      <c r="H814" s="200" t="s">
        <v>1</v>
      </c>
      <c r="I814" s="202"/>
      <c r="J814" s="198"/>
      <c r="K814" s="198"/>
      <c r="L814" s="203"/>
      <c r="M814" s="204"/>
      <c r="N814" s="205"/>
      <c r="O814" s="205"/>
      <c r="P814" s="205"/>
      <c r="Q814" s="205"/>
      <c r="R814" s="205"/>
      <c r="S814" s="205"/>
      <c r="T814" s="206"/>
      <c r="AT814" s="207" t="s">
        <v>128</v>
      </c>
      <c r="AU814" s="207" t="s">
        <v>81</v>
      </c>
      <c r="AV814" s="13" t="s">
        <v>81</v>
      </c>
      <c r="AW814" s="13" t="s">
        <v>32</v>
      </c>
      <c r="AX814" s="13" t="s">
        <v>76</v>
      </c>
      <c r="AY814" s="207" t="s">
        <v>120</v>
      </c>
    </row>
    <row r="815" spans="1:65" s="13" customFormat="1" ht="33.75">
      <c r="B815" s="197"/>
      <c r="C815" s="198"/>
      <c r="D815" s="199" t="s">
        <v>128</v>
      </c>
      <c r="E815" s="200" t="s">
        <v>1</v>
      </c>
      <c r="F815" s="201" t="s">
        <v>875</v>
      </c>
      <c r="G815" s="198"/>
      <c r="H815" s="200" t="s">
        <v>1</v>
      </c>
      <c r="I815" s="202"/>
      <c r="J815" s="198"/>
      <c r="K815" s="198"/>
      <c r="L815" s="203"/>
      <c r="M815" s="204"/>
      <c r="N815" s="205"/>
      <c r="O815" s="205"/>
      <c r="P815" s="205"/>
      <c r="Q815" s="205"/>
      <c r="R815" s="205"/>
      <c r="S815" s="205"/>
      <c r="T815" s="206"/>
      <c r="AT815" s="207" t="s">
        <v>128</v>
      </c>
      <c r="AU815" s="207" t="s">
        <v>81</v>
      </c>
      <c r="AV815" s="13" t="s">
        <v>81</v>
      </c>
      <c r="AW815" s="13" t="s">
        <v>32</v>
      </c>
      <c r="AX815" s="13" t="s">
        <v>76</v>
      </c>
      <c r="AY815" s="207" t="s">
        <v>120</v>
      </c>
    </row>
    <row r="816" spans="1:65" s="13" customFormat="1">
      <c r="B816" s="197"/>
      <c r="C816" s="198"/>
      <c r="D816" s="199" t="s">
        <v>128</v>
      </c>
      <c r="E816" s="200" t="s">
        <v>1</v>
      </c>
      <c r="F816" s="201" t="s">
        <v>876</v>
      </c>
      <c r="G816" s="198"/>
      <c r="H816" s="200" t="s">
        <v>1</v>
      </c>
      <c r="I816" s="202"/>
      <c r="J816" s="198"/>
      <c r="K816" s="198"/>
      <c r="L816" s="203"/>
      <c r="M816" s="204"/>
      <c r="N816" s="205"/>
      <c r="O816" s="205"/>
      <c r="P816" s="205"/>
      <c r="Q816" s="205"/>
      <c r="R816" s="205"/>
      <c r="S816" s="205"/>
      <c r="T816" s="206"/>
      <c r="AT816" s="207" t="s">
        <v>128</v>
      </c>
      <c r="AU816" s="207" t="s">
        <v>81</v>
      </c>
      <c r="AV816" s="13" t="s">
        <v>81</v>
      </c>
      <c r="AW816" s="13" t="s">
        <v>32</v>
      </c>
      <c r="AX816" s="13" t="s">
        <v>76</v>
      </c>
      <c r="AY816" s="207" t="s">
        <v>120</v>
      </c>
    </row>
    <row r="817" spans="1:65" s="13" customFormat="1">
      <c r="B817" s="197"/>
      <c r="C817" s="198"/>
      <c r="D817" s="199" t="s">
        <v>128</v>
      </c>
      <c r="E817" s="200" t="s">
        <v>1</v>
      </c>
      <c r="F817" s="201" t="s">
        <v>877</v>
      </c>
      <c r="G817" s="198"/>
      <c r="H817" s="200" t="s">
        <v>1</v>
      </c>
      <c r="I817" s="202"/>
      <c r="J817" s="198"/>
      <c r="K817" s="198"/>
      <c r="L817" s="203"/>
      <c r="M817" s="204"/>
      <c r="N817" s="205"/>
      <c r="O817" s="205"/>
      <c r="P817" s="205"/>
      <c r="Q817" s="205"/>
      <c r="R817" s="205"/>
      <c r="S817" s="205"/>
      <c r="T817" s="206"/>
      <c r="AT817" s="207" t="s">
        <v>128</v>
      </c>
      <c r="AU817" s="207" t="s">
        <v>81</v>
      </c>
      <c r="AV817" s="13" t="s">
        <v>81</v>
      </c>
      <c r="AW817" s="13" t="s">
        <v>32</v>
      </c>
      <c r="AX817" s="13" t="s">
        <v>76</v>
      </c>
      <c r="AY817" s="207" t="s">
        <v>120</v>
      </c>
    </row>
    <row r="818" spans="1:65" s="2" customFormat="1" ht="16.5" customHeight="1">
      <c r="A818" s="35"/>
      <c r="B818" s="36"/>
      <c r="C818" s="183" t="s">
        <v>878</v>
      </c>
      <c r="D818" s="183" t="s">
        <v>122</v>
      </c>
      <c r="E818" s="184" t="s">
        <v>879</v>
      </c>
      <c r="F818" s="185" t="s">
        <v>880</v>
      </c>
      <c r="G818" s="186" t="s">
        <v>826</v>
      </c>
      <c r="H818" s="187">
        <v>1</v>
      </c>
      <c r="I818" s="188"/>
      <c r="J818" s="189">
        <f>ROUND(I818*H818,2)</f>
        <v>0</v>
      </c>
      <c r="K818" s="190"/>
      <c r="L818" s="40"/>
      <c r="M818" s="191" t="s">
        <v>1</v>
      </c>
      <c r="N818" s="192" t="s">
        <v>41</v>
      </c>
      <c r="O818" s="72"/>
      <c r="P818" s="193">
        <f>O818*H818</f>
        <v>0</v>
      </c>
      <c r="Q818" s="193">
        <v>0</v>
      </c>
      <c r="R818" s="193">
        <f>Q818*H818</f>
        <v>0</v>
      </c>
      <c r="S818" s="193">
        <v>0</v>
      </c>
      <c r="T818" s="194">
        <f>S818*H818</f>
        <v>0</v>
      </c>
      <c r="U818" s="35"/>
      <c r="V818" s="35"/>
      <c r="W818" s="35"/>
      <c r="X818" s="35"/>
      <c r="Y818" s="35"/>
      <c r="Z818" s="35"/>
      <c r="AA818" s="35"/>
      <c r="AB818" s="35"/>
      <c r="AC818" s="35"/>
      <c r="AD818" s="35"/>
      <c r="AE818" s="35"/>
      <c r="AR818" s="195" t="s">
        <v>827</v>
      </c>
      <c r="AT818" s="195" t="s">
        <v>122</v>
      </c>
      <c r="AU818" s="195" t="s">
        <v>81</v>
      </c>
      <c r="AY818" s="18" t="s">
        <v>120</v>
      </c>
      <c r="BE818" s="196">
        <f>IF(N818="základní",J818,0)</f>
        <v>0</v>
      </c>
      <c r="BF818" s="196">
        <f>IF(N818="snížená",J818,0)</f>
        <v>0</v>
      </c>
      <c r="BG818" s="196">
        <f>IF(N818="zákl. přenesená",J818,0)</f>
        <v>0</v>
      </c>
      <c r="BH818" s="196">
        <f>IF(N818="sníž. přenesená",J818,0)</f>
        <v>0</v>
      </c>
      <c r="BI818" s="196">
        <f>IF(N818="nulová",J818,0)</f>
        <v>0</v>
      </c>
      <c r="BJ818" s="18" t="s">
        <v>81</v>
      </c>
      <c r="BK818" s="196">
        <f>ROUND(I818*H818,2)</f>
        <v>0</v>
      </c>
      <c r="BL818" s="18" t="s">
        <v>827</v>
      </c>
      <c r="BM818" s="195" t="s">
        <v>881</v>
      </c>
    </row>
    <row r="819" spans="1:65" s="14" customFormat="1">
      <c r="B819" s="208"/>
      <c r="C819" s="209"/>
      <c r="D819" s="199" t="s">
        <v>128</v>
      </c>
      <c r="E819" s="210" t="s">
        <v>1</v>
      </c>
      <c r="F819" s="211" t="s">
        <v>81</v>
      </c>
      <c r="G819" s="209"/>
      <c r="H819" s="212">
        <v>1</v>
      </c>
      <c r="I819" s="213"/>
      <c r="J819" s="209"/>
      <c r="K819" s="209"/>
      <c r="L819" s="214"/>
      <c r="M819" s="215"/>
      <c r="N819" s="216"/>
      <c r="O819" s="216"/>
      <c r="P819" s="216"/>
      <c r="Q819" s="216"/>
      <c r="R819" s="216"/>
      <c r="S819" s="216"/>
      <c r="T819" s="217"/>
      <c r="AT819" s="218" t="s">
        <v>128</v>
      </c>
      <c r="AU819" s="218" t="s">
        <v>81</v>
      </c>
      <c r="AV819" s="14" t="s">
        <v>83</v>
      </c>
      <c r="AW819" s="14" t="s">
        <v>32</v>
      </c>
      <c r="AX819" s="14" t="s">
        <v>81</v>
      </c>
      <c r="AY819" s="218" t="s">
        <v>120</v>
      </c>
    </row>
    <row r="820" spans="1:65" s="13" customFormat="1">
      <c r="B820" s="197"/>
      <c r="C820" s="198"/>
      <c r="D820" s="199" t="s">
        <v>128</v>
      </c>
      <c r="E820" s="200" t="s">
        <v>1</v>
      </c>
      <c r="F820" s="201" t="s">
        <v>829</v>
      </c>
      <c r="G820" s="198"/>
      <c r="H820" s="200" t="s">
        <v>1</v>
      </c>
      <c r="I820" s="202"/>
      <c r="J820" s="198"/>
      <c r="K820" s="198"/>
      <c r="L820" s="203"/>
      <c r="M820" s="204"/>
      <c r="N820" s="205"/>
      <c r="O820" s="205"/>
      <c r="P820" s="205"/>
      <c r="Q820" s="205"/>
      <c r="R820" s="205"/>
      <c r="S820" s="205"/>
      <c r="T820" s="206"/>
      <c r="AT820" s="207" t="s">
        <v>128</v>
      </c>
      <c r="AU820" s="207" t="s">
        <v>81</v>
      </c>
      <c r="AV820" s="13" t="s">
        <v>81</v>
      </c>
      <c r="AW820" s="13" t="s">
        <v>32</v>
      </c>
      <c r="AX820" s="13" t="s">
        <v>76</v>
      </c>
      <c r="AY820" s="207" t="s">
        <v>120</v>
      </c>
    </row>
    <row r="821" spans="1:65" s="13" customFormat="1" ht="33.75">
      <c r="B821" s="197"/>
      <c r="C821" s="198"/>
      <c r="D821" s="199" t="s">
        <v>128</v>
      </c>
      <c r="E821" s="200" t="s">
        <v>1</v>
      </c>
      <c r="F821" s="201" t="s">
        <v>882</v>
      </c>
      <c r="G821" s="198"/>
      <c r="H821" s="200" t="s">
        <v>1</v>
      </c>
      <c r="I821" s="202"/>
      <c r="J821" s="198"/>
      <c r="K821" s="198"/>
      <c r="L821" s="203"/>
      <c r="M821" s="204"/>
      <c r="N821" s="205"/>
      <c r="O821" s="205"/>
      <c r="P821" s="205"/>
      <c r="Q821" s="205"/>
      <c r="R821" s="205"/>
      <c r="S821" s="205"/>
      <c r="T821" s="206"/>
      <c r="AT821" s="207" t="s">
        <v>128</v>
      </c>
      <c r="AU821" s="207" t="s">
        <v>81</v>
      </c>
      <c r="AV821" s="13" t="s">
        <v>81</v>
      </c>
      <c r="AW821" s="13" t="s">
        <v>32</v>
      </c>
      <c r="AX821" s="13" t="s">
        <v>76</v>
      </c>
      <c r="AY821" s="207" t="s">
        <v>120</v>
      </c>
    </row>
    <row r="822" spans="1:65" s="2" customFormat="1" ht="24.2" customHeight="1">
      <c r="A822" s="35"/>
      <c r="B822" s="36"/>
      <c r="C822" s="183" t="s">
        <v>883</v>
      </c>
      <c r="D822" s="183" t="s">
        <v>122</v>
      </c>
      <c r="E822" s="184" t="s">
        <v>884</v>
      </c>
      <c r="F822" s="185" t="s">
        <v>885</v>
      </c>
      <c r="G822" s="186" t="s">
        <v>826</v>
      </c>
      <c r="H822" s="187">
        <v>1</v>
      </c>
      <c r="I822" s="188"/>
      <c r="J822" s="189">
        <f>ROUND(I822*H822,2)</f>
        <v>0</v>
      </c>
      <c r="K822" s="190"/>
      <c r="L822" s="40"/>
      <c r="M822" s="191" t="s">
        <v>1</v>
      </c>
      <c r="N822" s="192" t="s">
        <v>41</v>
      </c>
      <c r="O822" s="72"/>
      <c r="P822" s="193">
        <f>O822*H822</f>
        <v>0</v>
      </c>
      <c r="Q822" s="193">
        <v>0</v>
      </c>
      <c r="R822" s="193">
        <f>Q822*H822</f>
        <v>0</v>
      </c>
      <c r="S822" s="193">
        <v>0</v>
      </c>
      <c r="T822" s="194">
        <f>S822*H822</f>
        <v>0</v>
      </c>
      <c r="U822" s="35"/>
      <c r="V822" s="35"/>
      <c r="W822" s="35"/>
      <c r="X822" s="35"/>
      <c r="Y822" s="35"/>
      <c r="Z822" s="35"/>
      <c r="AA822" s="35"/>
      <c r="AB822" s="35"/>
      <c r="AC822" s="35"/>
      <c r="AD822" s="35"/>
      <c r="AE822" s="35"/>
      <c r="AR822" s="195" t="s">
        <v>827</v>
      </c>
      <c r="AT822" s="195" t="s">
        <v>122</v>
      </c>
      <c r="AU822" s="195" t="s">
        <v>81</v>
      </c>
      <c r="AY822" s="18" t="s">
        <v>120</v>
      </c>
      <c r="BE822" s="196">
        <f>IF(N822="základní",J822,0)</f>
        <v>0</v>
      </c>
      <c r="BF822" s="196">
        <f>IF(N822="snížená",J822,0)</f>
        <v>0</v>
      </c>
      <c r="BG822" s="196">
        <f>IF(N822="zákl. přenesená",J822,0)</f>
        <v>0</v>
      </c>
      <c r="BH822" s="196">
        <f>IF(N822="sníž. přenesená",J822,0)</f>
        <v>0</v>
      </c>
      <c r="BI822" s="196">
        <f>IF(N822="nulová",J822,0)</f>
        <v>0</v>
      </c>
      <c r="BJ822" s="18" t="s">
        <v>81</v>
      </c>
      <c r="BK822" s="196">
        <f>ROUND(I822*H822,2)</f>
        <v>0</v>
      </c>
      <c r="BL822" s="18" t="s">
        <v>827</v>
      </c>
      <c r="BM822" s="195" t="s">
        <v>886</v>
      </c>
    </row>
    <row r="823" spans="1:65" s="2" customFormat="1" ht="16.5" customHeight="1">
      <c r="A823" s="35"/>
      <c r="B823" s="36"/>
      <c r="C823" s="183" t="s">
        <v>887</v>
      </c>
      <c r="D823" s="183" t="s">
        <v>122</v>
      </c>
      <c r="E823" s="184" t="s">
        <v>888</v>
      </c>
      <c r="F823" s="185" t="s">
        <v>889</v>
      </c>
      <c r="G823" s="186" t="s">
        <v>826</v>
      </c>
      <c r="H823" s="187">
        <v>1</v>
      </c>
      <c r="I823" s="188"/>
      <c r="J823" s="189">
        <f>ROUND(I823*H823,2)</f>
        <v>0</v>
      </c>
      <c r="K823" s="190"/>
      <c r="L823" s="40"/>
      <c r="M823" s="191" t="s">
        <v>1</v>
      </c>
      <c r="N823" s="192" t="s">
        <v>41</v>
      </c>
      <c r="O823" s="72"/>
      <c r="P823" s="193">
        <f>O823*H823</f>
        <v>0</v>
      </c>
      <c r="Q823" s="193">
        <v>0</v>
      </c>
      <c r="R823" s="193">
        <f>Q823*H823</f>
        <v>0</v>
      </c>
      <c r="S823" s="193">
        <v>0</v>
      </c>
      <c r="T823" s="194">
        <f>S823*H823</f>
        <v>0</v>
      </c>
      <c r="U823" s="35"/>
      <c r="V823" s="35"/>
      <c r="W823" s="35"/>
      <c r="X823" s="35"/>
      <c r="Y823" s="35"/>
      <c r="Z823" s="35"/>
      <c r="AA823" s="35"/>
      <c r="AB823" s="35"/>
      <c r="AC823" s="35"/>
      <c r="AD823" s="35"/>
      <c r="AE823" s="35"/>
      <c r="AR823" s="195" t="s">
        <v>827</v>
      </c>
      <c r="AT823" s="195" t="s">
        <v>122</v>
      </c>
      <c r="AU823" s="195" t="s">
        <v>81</v>
      </c>
      <c r="AY823" s="18" t="s">
        <v>120</v>
      </c>
      <c r="BE823" s="196">
        <f>IF(N823="základní",J823,0)</f>
        <v>0</v>
      </c>
      <c r="BF823" s="196">
        <f>IF(N823="snížená",J823,0)</f>
        <v>0</v>
      </c>
      <c r="BG823" s="196">
        <f>IF(N823="zákl. přenesená",J823,0)</f>
        <v>0</v>
      </c>
      <c r="BH823" s="196">
        <f>IF(N823="sníž. přenesená",J823,0)</f>
        <v>0</v>
      </c>
      <c r="BI823" s="196">
        <f>IF(N823="nulová",J823,0)</f>
        <v>0</v>
      </c>
      <c r="BJ823" s="18" t="s">
        <v>81</v>
      </c>
      <c r="BK823" s="196">
        <f>ROUND(I823*H823,2)</f>
        <v>0</v>
      </c>
      <c r="BL823" s="18" t="s">
        <v>827</v>
      </c>
      <c r="BM823" s="195" t="s">
        <v>890</v>
      </c>
    </row>
    <row r="824" spans="1:65" s="13" customFormat="1" ht="22.5">
      <c r="B824" s="197"/>
      <c r="C824" s="198"/>
      <c r="D824" s="199" t="s">
        <v>128</v>
      </c>
      <c r="E824" s="200" t="s">
        <v>1</v>
      </c>
      <c r="F824" s="201" t="s">
        <v>891</v>
      </c>
      <c r="G824" s="198"/>
      <c r="H824" s="200" t="s">
        <v>1</v>
      </c>
      <c r="I824" s="202"/>
      <c r="J824" s="198"/>
      <c r="K824" s="198"/>
      <c r="L824" s="203"/>
      <c r="M824" s="204"/>
      <c r="N824" s="205"/>
      <c r="O824" s="205"/>
      <c r="P824" s="205"/>
      <c r="Q824" s="205"/>
      <c r="R824" s="205"/>
      <c r="S824" s="205"/>
      <c r="T824" s="206"/>
      <c r="AT824" s="207" t="s">
        <v>128</v>
      </c>
      <c r="AU824" s="207" t="s">
        <v>81</v>
      </c>
      <c r="AV824" s="13" t="s">
        <v>81</v>
      </c>
      <c r="AW824" s="13" t="s">
        <v>32</v>
      </c>
      <c r="AX824" s="13" t="s">
        <v>76</v>
      </c>
      <c r="AY824" s="207" t="s">
        <v>120</v>
      </c>
    </row>
    <row r="825" spans="1:65" s="14" customFormat="1">
      <c r="B825" s="208"/>
      <c r="C825" s="209"/>
      <c r="D825" s="199" t="s">
        <v>128</v>
      </c>
      <c r="E825" s="210" t="s">
        <v>1</v>
      </c>
      <c r="F825" s="211" t="s">
        <v>81</v>
      </c>
      <c r="G825" s="209"/>
      <c r="H825" s="212">
        <v>1</v>
      </c>
      <c r="I825" s="213"/>
      <c r="J825" s="209"/>
      <c r="K825" s="209"/>
      <c r="L825" s="214"/>
      <c r="M825" s="215"/>
      <c r="N825" s="216"/>
      <c r="O825" s="216"/>
      <c r="P825" s="216"/>
      <c r="Q825" s="216"/>
      <c r="R825" s="216"/>
      <c r="S825" s="216"/>
      <c r="T825" s="217"/>
      <c r="AT825" s="218" t="s">
        <v>128</v>
      </c>
      <c r="AU825" s="218" t="s">
        <v>81</v>
      </c>
      <c r="AV825" s="14" t="s">
        <v>83</v>
      </c>
      <c r="AW825" s="14" t="s">
        <v>32</v>
      </c>
      <c r="AX825" s="14" t="s">
        <v>76</v>
      </c>
      <c r="AY825" s="218" t="s">
        <v>120</v>
      </c>
    </row>
    <row r="826" spans="1:65" s="2" customFormat="1" ht="16.5" customHeight="1">
      <c r="A826" s="35"/>
      <c r="B826" s="36"/>
      <c r="C826" s="183" t="s">
        <v>892</v>
      </c>
      <c r="D826" s="183" t="s">
        <v>122</v>
      </c>
      <c r="E826" s="184" t="s">
        <v>893</v>
      </c>
      <c r="F826" s="185" t="s">
        <v>894</v>
      </c>
      <c r="G826" s="186" t="s">
        <v>488</v>
      </c>
      <c r="H826" s="187">
        <v>7</v>
      </c>
      <c r="I826" s="188"/>
      <c r="J826" s="189">
        <f>ROUND(I826*H826,2)</f>
        <v>0</v>
      </c>
      <c r="K826" s="190"/>
      <c r="L826" s="40"/>
      <c r="M826" s="252" t="s">
        <v>1</v>
      </c>
      <c r="N826" s="253" t="s">
        <v>41</v>
      </c>
      <c r="O826" s="254"/>
      <c r="P826" s="255">
        <f>O826*H826</f>
        <v>0</v>
      </c>
      <c r="Q826" s="255">
        <v>0</v>
      </c>
      <c r="R826" s="255">
        <f>Q826*H826</f>
        <v>0</v>
      </c>
      <c r="S826" s="255">
        <v>0</v>
      </c>
      <c r="T826" s="256">
        <f>S826*H826</f>
        <v>0</v>
      </c>
      <c r="U826" s="35"/>
      <c r="V826" s="35"/>
      <c r="W826" s="35"/>
      <c r="X826" s="35"/>
      <c r="Y826" s="35"/>
      <c r="Z826" s="35"/>
      <c r="AA826" s="35"/>
      <c r="AB826" s="35"/>
      <c r="AC826" s="35"/>
      <c r="AD826" s="35"/>
      <c r="AE826" s="35"/>
      <c r="AR826" s="195" t="s">
        <v>827</v>
      </c>
      <c r="AT826" s="195" t="s">
        <v>122</v>
      </c>
      <c r="AU826" s="195" t="s">
        <v>81</v>
      </c>
      <c r="AY826" s="18" t="s">
        <v>120</v>
      </c>
      <c r="BE826" s="196">
        <f>IF(N826="základní",J826,0)</f>
        <v>0</v>
      </c>
      <c r="BF826" s="196">
        <f>IF(N826="snížená",J826,0)</f>
        <v>0</v>
      </c>
      <c r="BG826" s="196">
        <f>IF(N826="zákl. přenesená",J826,0)</f>
        <v>0</v>
      </c>
      <c r="BH826" s="196">
        <f>IF(N826="sníž. přenesená",J826,0)</f>
        <v>0</v>
      </c>
      <c r="BI826" s="196">
        <f>IF(N826="nulová",J826,0)</f>
        <v>0</v>
      </c>
      <c r="BJ826" s="18" t="s">
        <v>81</v>
      </c>
      <c r="BK826" s="196">
        <f>ROUND(I826*H826,2)</f>
        <v>0</v>
      </c>
      <c r="BL826" s="18" t="s">
        <v>827</v>
      </c>
      <c r="BM826" s="195" t="s">
        <v>895</v>
      </c>
    </row>
    <row r="827" spans="1:65" s="2" customFormat="1" ht="6.95" customHeight="1">
      <c r="A827" s="35"/>
      <c r="B827" s="55"/>
      <c r="C827" s="56"/>
      <c r="D827" s="56"/>
      <c r="E827" s="56"/>
      <c r="F827" s="56"/>
      <c r="G827" s="56"/>
      <c r="H827" s="56"/>
      <c r="I827" s="56"/>
      <c r="J827" s="56"/>
      <c r="K827" s="56"/>
      <c r="L827" s="40"/>
      <c r="M827" s="35"/>
      <c r="O827" s="35"/>
      <c r="P827" s="35"/>
      <c r="Q827" s="35"/>
      <c r="R827" s="35"/>
      <c r="S827" s="35"/>
      <c r="T827" s="35"/>
      <c r="U827" s="35"/>
      <c r="V827" s="35"/>
      <c r="W827" s="35"/>
      <c r="X827" s="35"/>
      <c r="Y827" s="35"/>
      <c r="Z827" s="35"/>
      <c r="AA827" s="35"/>
      <c r="AB827" s="35"/>
      <c r="AC827" s="35"/>
      <c r="AD827" s="35"/>
      <c r="AE827" s="35"/>
    </row>
  </sheetData>
  <sheetProtection algorithmName="SHA-512" hashValue="SyyP4pITwCHK6i13F/1bN2rGwe8a/qduU8xLrX0xypf84hRy1iVzF2ArjYhbX0qqeKGYFVxA00hAv8/JporxVA==" saltValue="jwW04DjVsPFQjBsTRFhT6AHM/otWvWDNjuLOqICUOxAg7hIEKsIFjMI+bpcydJPCNMyxUiLqp9UlwjevKSZBMw==" spinCount="100000" sheet="1" objects="1" scenarios="1" formatColumns="0" formatRows="0" autoFilter="0"/>
  <autoFilter ref="C126:K826"/>
  <mergeCells count="6">
    <mergeCell ref="E119:H119"/>
    <mergeCell ref="L2:V2"/>
    <mergeCell ref="E7:H7"/>
    <mergeCell ref="E16:H16"/>
    <mergeCell ref="E25:H25"/>
    <mergeCell ref="E85:H85"/>
  </mergeCells>
  <pageMargins left="0.39374999999999999" right="0.39374999999999999" top="0.39374999999999999" bottom="0.39374999999999999" header="0" footer="0"/>
  <pageSetup paperSize="9" scale="88" fitToHeight="100" orientation="portrait" blackAndWhite="1" r:id="rId1"/>
  <headerFooter>
    <oddFooter>&amp;CStrana &amp;P z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88A6B25407EF947A16D2EA369A26834" ma:contentTypeVersion="11" ma:contentTypeDescription="Vytvoří nový dokument" ma:contentTypeScope="" ma:versionID="0546d45b995706ecd4ef8ddfe84997ba">
  <xsd:schema xmlns:xsd="http://www.w3.org/2001/XMLSchema" xmlns:xs="http://www.w3.org/2001/XMLSchema" xmlns:p="http://schemas.microsoft.com/office/2006/metadata/properties" xmlns:ns2="cb3b58e9-9887-4727-b0ac-ffa83cda4e52" xmlns:ns3="9dc19e6d-106c-4d90-aa7a-8610c939c6af" targetNamespace="http://schemas.microsoft.com/office/2006/metadata/properties" ma:root="true" ma:fieldsID="538d928b09e8ff64537a81916c9a4700" ns2:_="" ns3:_="">
    <xsd:import namespace="cb3b58e9-9887-4727-b0ac-ffa83cda4e52"/>
    <xsd:import namespace="9dc19e6d-106c-4d90-aa7a-8610c939c6a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3b58e9-9887-4727-b0ac-ffa83cda4e5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Značky obrázků" ma:readOnly="false" ma:fieldId="{5cf76f15-5ced-4ddc-b409-7134ff3c332f}" ma:taxonomyMulti="true" ma:sspId="ea48900b-b177-415a-9b1c-9079cb06753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dc19e6d-106c-4d90-aa7a-8610c939c6a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b7c42e6a-3eae-4005-8960-a661c69f0c1f}" ma:internalName="TaxCatchAll" ma:showField="CatchAllData" ma:web="9dc19e6d-106c-4d90-aa7a-8610c939c6a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dc19e6d-106c-4d90-aa7a-8610c939c6af" xsi:nil="true"/>
    <lcf76f155ced4ddcb4097134ff3c332f xmlns="cb3b58e9-9887-4727-b0ac-ffa83cda4e5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BB1016A-9FFC-48E3-BFE4-D591F3C0365A}"/>
</file>

<file path=customXml/itemProps2.xml><?xml version="1.0" encoding="utf-8"?>
<ds:datastoreItem xmlns:ds="http://schemas.openxmlformats.org/officeDocument/2006/customXml" ds:itemID="{01A76C47-0CF3-45DC-BF46-438F359B1B56}"/>
</file>

<file path=customXml/itemProps3.xml><?xml version="1.0" encoding="utf-8"?>
<ds:datastoreItem xmlns:ds="http://schemas.openxmlformats.org/officeDocument/2006/customXml" ds:itemID="{042040CE-8C7A-49E7-9BD6-1A4D1C7AD6E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4</vt:i4>
      </vt:variant>
    </vt:vector>
  </HeadingPairs>
  <TitlesOfParts>
    <vt:vector size="7" baseType="lpstr">
      <vt:lpstr>Titulní stránka</vt:lpstr>
      <vt:lpstr>Rekapitulace stavby</vt:lpstr>
      <vt:lpstr>54092 - PD – Areál trolej...</vt:lpstr>
      <vt:lpstr>'54092 - PD – Areál trolej...'!Názvy_tisku</vt:lpstr>
      <vt:lpstr>'Rekapitulace stavby'!Názvy_tisku</vt:lpstr>
      <vt:lpstr>'54092 - PD – Areál trolej...'!Oblast_tisku</vt:lpstr>
      <vt:lpstr>'Rekapitulace stavby'!Oblast_tisku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Jakub Nevyjel</dc:creator>
  <cp:lastModifiedBy>Jakub Nevyjel</cp:lastModifiedBy>
  <cp:lastPrinted>2025-04-23T11:31:52Z</cp:lastPrinted>
  <dcterms:created xsi:type="dcterms:W3CDTF">2025-04-23T11:30:19Z</dcterms:created>
  <dcterms:modified xsi:type="dcterms:W3CDTF">2025-04-23T11:32:02Z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0x010100C88A6B25407EF947A16D2EA369A26834</vt:lpwstr>
  </property>
</Properties>
</file>